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Z:\INTERNO\Zamenjava toplovoda\"/>
    </mc:Choice>
  </mc:AlternateContent>
  <xr:revisionPtr revIDLastSave="0" documentId="13_ncr:1_{500E959F-B588-45CD-B7AD-7D047E115200}" xr6:coauthVersionLast="47" xr6:coauthVersionMax="47" xr10:uidLastSave="{00000000-0000-0000-0000-000000000000}"/>
  <bookViews>
    <workbookView xWindow="-110" yWindow="-110" windowWidth="38620" windowHeight="21100" activeTab="3" xr2:uid="{00000000-000D-0000-FFFF-FFFF00000000}"/>
  </bookViews>
  <sheets>
    <sheet name="Naslovnica" sheetId="1" r:id="rId1"/>
    <sheet name="Trasa 3" sheetId="14" r:id="rId2"/>
    <sheet name="Trasa 4" sheetId="9" r:id="rId3"/>
    <sheet name="Trasa 5 - do 5.9" sheetId="8" r:id="rId4"/>
    <sheet name="Trasa 9 - do 9.3" sheetId="7" r:id="rId5"/>
  </sheets>
  <externalReferences>
    <externalReference r:id="rId6"/>
    <externalReference r:id="rId7"/>
  </externalReferences>
  <definedNames>
    <definedName name="HIDRA">[1]FAKTORI!$B$4</definedName>
    <definedName name="POPUST">#REF!</definedName>
    <definedName name="POPUST_2">[2]FAKTORI!$B$3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39" i="7" l="1"/>
  <c r="I239" i="9"/>
  <c r="J155" i="14"/>
  <c r="J35" i="7"/>
  <c r="J284" i="7"/>
  <c r="J283" i="9"/>
  <c r="J283" i="7"/>
  <c r="J266" i="7"/>
  <c r="J254" i="7"/>
  <c r="J244" i="7"/>
  <c r="J238" i="7"/>
  <c r="J233" i="7"/>
  <c r="J225" i="7"/>
  <c r="J216" i="7"/>
  <c r="J211" i="7"/>
  <c r="J200" i="7"/>
  <c r="J192" i="7"/>
  <c r="J151" i="7"/>
  <c r="J119" i="7"/>
  <c r="J88" i="7"/>
  <c r="J85" i="7"/>
  <c r="J78" i="7"/>
  <c r="J73" i="7"/>
  <c r="J69" i="7"/>
  <c r="J65" i="7"/>
  <c r="J48" i="7"/>
  <c r="J22" i="7"/>
  <c r="J17" i="7"/>
  <c r="J13" i="7"/>
  <c r="J7" i="7"/>
  <c r="J329" i="8"/>
  <c r="J312" i="8"/>
  <c r="J300" i="8"/>
  <c r="J290" i="8"/>
  <c r="J283" i="8"/>
  <c r="J278" i="8"/>
  <c r="J270" i="8"/>
  <c r="J261" i="8"/>
  <c r="I285" i="8" s="1"/>
  <c r="J256" i="8"/>
  <c r="J245" i="8"/>
  <c r="J237" i="8"/>
  <c r="J196" i="8"/>
  <c r="J164" i="8"/>
  <c r="J132" i="8"/>
  <c r="J101" i="8"/>
  <c r="J98" i="8"/>
  <c r="J91" i="8"/>
  <c r="J86" i="8"/>
  <c r="J82" i="8"/>
  <c r="J78" i="8"/>
  <c r="J61" i="8"/>
  <c r="J48" i="8"/>
  <c r="J35" i="8"/>
  <c r="J22" i="8"/>
  <c r="J17" i="8"/>
  <c r="J13" i="8"/>
  <c r="J7" i="8"/>
  <c r="J282" i="9"/>
  <c r="J265" i="9"/>
  <c r="J253" i="9"/>
  <c r="J243" i="9"/>
  <c r="J238" i="9"/>
  <c r="J233" i="9"/>
  <c r="J225" i="9"/>
  <c r="J216" i="9"/>
  <c r="J211" i="9"/>
  <c r="J200" i="9"/>
  <c r="J192" i="9"/>
  <c r="J151" i="9"/>
  <c r="J119" i="9"/>
  <c r="J87" i="9"/>
  <c r="J84" i="9"/>
  <c r="J77" i="9"/>
  <c r="J72" i="9"/>
  <c r="J68" i="9"/>
  <c r="J64" i="9"/>
  <c r="J47" i="9"/>
  <c r="J34" i="9"/>
  <c r="J21" i="9"/>
  <c r="J17" i="9"/>
  <c r="J13" i="9"/>
  <c r="J7" i="9"/>
  <c r="I22" i="9" s="1"/>
  <c r="J287" i="14"/>
  <c r="J270" i="14"/>
  <c r="J258" i="14"/>
  <c r="J248" i="14"/>
  <c r="J242" i="14"/>
  <c r="I243" i="14" s="1"/>
  <c r="J237" i="14"/>
  <c r="J229" i="14"/>
  <c r="J220" i="14"/>
  <c r="J215" i="14"/>
  <c r="J204" i="14"/>
  <c r="J196" i="14"/>
  <c r="J153" i="14"/>
  <c r="J121" i="14"/>
  <c r="J90" i="14"/>
  <c r="J87" i="14"/>
  <c r="J80" i="14"/>
  <c r="J75" i="14"/>
  <c r="J71" i="14"/>
  <c r="J67" i="14"/>
  <c r="J50" i="14"/>
  <c r="J48" i="14"/>
  <c r="J35" i="14"/>
  <c r="J22" i="14"/>
  <c r="J17" i="14"/>
  <c r="J13" i="14"/>
  <c r="J7" i="14"/>
  <c r="J330" i="8" l="1"/>
  <c r="J288" i="14"/>
  <c r="I92" i="14"/>
  <c r="I89" i="9"/>
  <c r="I23" i="7"/>
  <c r="I23" i="14"/>
  <c r="I102" i="8"/>
  <c r="I23" i="8"/>
  <c r="I90" i="7" l="1"/>
</calcChain>
</file>

<file path=xl/sharedStrings.xml><?xml version="1.0" encoding="utf-8"?>
<sst xmlns="http://schemas.openxmlformats.org/spreadsheetml/2006/main" count="3694" uniqueCount="126">
  <si>
    <t>Investitor :</t>
  </si>
  <si>
    <t>Unit</t>
  </si>
  <si>
    <t/>
  </si>
  <si>
    <t>Pack</t>
  </si>
  <si>
    <t>kpl</t>
  </si>
  <si>
    <t>m3</t>
  </si>
  <si>
    <t>DOBAVA PREDIZOLIRANE STROJARSKE OPREME</t>
  </si>
  <si>
    <t>m1</t>
  </si>
  <si>
    <t>Piece</t>
  </si>
  <si>
    <t>kom</t>
  </si>
  <si>
    <t>Traka masna za prediz. cijevi 50mmx10m</t>
  </si>
  <si>
    <t>tip I, 1000 x 120 x 40 mm</t>
  </si>
  <si>
    <t>tip II, 1000 x 240 x 40 mm</t>
  </si>
  <si>
    <t>Dobava laminat trake za oblaganje kompenzacijskih jastuka</t>
  </si>
  <si>
    <t>m2</t>
  </si>
  <si>
    <t>DOBAVA PREDIZOLIRANE STROJARSKE OPREME UKUPNO:</t>
  </si>
  <si>
    <t>Dvokomponentna PUR pjena</t>
  </si>
  <si>
    <t>kg</t>
  </si>
  <si>
    <t>4.</t>
  </si>
  <si>
    <t>l</t>
  </si>
  <si>
    <t>2.8.</t>
  </si>
  <si>
    <t>2.6.</t>
  </si>
  <si>
    <t>m</t>
  </si>
  <si>
    <t>Φ140 za cijev DN65</t>
  </si>
  <si>
    <t>20% na ravnom dijelu cijevi:</t>
  </si>
  <si>
    <t>100% na cijevnim lukovima:</t>
  </si>
  <si>
    <t>3.5.</t>
  </si>
  <si>
    <t>3.6.</t>
  </si>
  <si>
    <t>3.7.</t>
  </si>
  <si>
    <t>3.8.</t>
  </si>
  <si>
    <t>3.9.</t>
  </si>
  <si>
    <t>DN125/Φ225(Φ139,7x 4,0)_x000D_
duž.12 m/kom, tež.17,29 kg/m</t>
  </si>
  <si>
    <t>Φ225 za cijev DN125, tip kao ISOJOINT X;  
Duljina spojnice L=700 mm</t>
  </si>
  <si>
    <t>Φ225 za cijev DN125</t>
  </si>
  <si>
    <t>2.5.</t>
  </si>
  <si>
    <t>Opis</t>
  </si>
  <si>
    <t>EM</t>
  </si>
  <si>
    <t>Količina</t>
  </si>
  <si>
    <t>Cena/EM (EUR)</t>
  </si>
  <si>
    <t>Vrednost (EUR)</t>
  </si>
  <si>
    <t>Št.
 poz.</t>
  </si>
  <si>
    <t>Dobava predizolirane cevi iz delovne jeklene cevi po EN 253 in EN 10216-2, material jeklo P235GH TC1 po EN 10204 - 3.1. Toplotnoizolacijski sloj iz dvokomponentne trde PUR pene s toplotno prevodnostjo 0,027 W/mk pri 500°C po EN 253 in EN 448. Zunanji ovoj iz polietilena visoke gostote (PEHD). Splošne zahteve glede kakovosti po DIN 8075 in EN 253. V PUR peno sta vgrajena dva bakrena vodnika, t.i. nadzorni sistem. Nordic za označevanje možne okvare cevi.
Dimenzije:
nazivni premer/zunanji premer predizolirane cevi (zunanji premer jeklene cevi x debelina stene)</t>
  </si>
  <si>
    <t>Dobava predizoliranega cevnega kolena iz obdelovalnega jeklenega kosa, material jeklo P235GH po EN 10253-2. Toplotnoizolacijski sloj iz dvokomponentne trde PUR pene s toplotno prevodnostjo 0,027 W/mk pri 500°C po EN 253 in EN 448. Zunanji ovoj iz polietilena visoke gostote (PEHD). Splošne zahteve glede kakovosti po DIN 8075 in EN 253. V PUR peno sta vgrajena dva bakrena vodnika, t.i. nadzorni sistem. Nordic za označevanje možne okvare cevi.
Dimenzije:
nazivni premer/zunanji premer kolena predizolirane cevi (zunanji premer jeklenega kolena x debelina stene)
dolžina kolena, kot kolena, polmer kolena</t>
  </si>
  <si>
    <t>Dobava termostezajuće kape izdelane po EN 489 in dobavljenih po EN 10204. Pokrovček služi kot zaščita PUR pene na koncih predizoliranih cevi</t>
  </si>
  <si>
    <t>Dobava tesnilnega obroča za predizolirano enojno jekleno cev pri prehodu skozi steno dobavljeno po HRN EN 10204.</t>
  </si>
  <si>
    <t>Dobava mastnega izolirnega traku, ki se namesti med predizolirano cev in tesnilni obroč pri preboju cevi skozi stene jaška, za zaščito pred vdorom vode in vlage. Širina traku 50 mm, standardna dolžina zvitka traku 10 m.</t>
  </si>
  <si>
    <t>Dobava kompenzacijskih jastuka izdelanih iz polietilenske pene, z zaprtili čelijama. Ena stran jastuka je prekrita s toplotno topnim lepilom, sprednja stran pa je izdelana z vzdolžnimi rebri za boljši oprijem na predizolirano cev. Lastnosti po DIN 53420; gostota g=30 kg/m³, natezna trdnost Rm = 034 N/mm². Proizvajalec kot "ISOPLUS" GMBH.</t>
  </si>
  <si>
    <t>Dobava laminatnih trakov za pokrivanje kompenzacijskih jastula. Širina traku 1000 mm; Dobava v roli 25 m2.</t>
  </si>
  <si>
    <r>
      <t>m</t>
    </r>
    <r>
      <rPr>
        <vertAlign val="superscript"/>
        <sz val="9"/>
        <rFont val="Calibri Light"/>
        <family val="2"/>
        <charset val="238"/>
      </rPr>
      <t>2</t>
    </r>
  </si>
  <si>
    <t>Vgradnja predizolirane cevi iz delovne jeklene cevi po EN 253 in EN 10216-2, material jeklo P235GH TC1 po EN 10204 - 3.1. Toplotnoizolacijski sloj iz dvokomponentne trde PUR pene toplotne prevodnosti 0,027 W/mk pri 500°C po EN 253 in EN 448. Zunanji ovoj iz polietilena visoke gostote (PEHD). Splošne zahteve glede kakovosti po DIN 8075 in EN 253. V PUR peno sta vgrajena dva bakrena vodnika, t.i. nadzorni sistem. Nordic za označevanje možne okvare cevi.
Dimenzije:
nazivni premer/zunanji premer predizolirane cevi (zunanji premer jeklene cevi x debelina stene)
Postavka obsega nakladanje, transport in razkladanje predizolirane cevi iz transportnega sredstva v pripravljen kanal (z uporabo avtodvigala, z obveznostjo investitorja zagotoviti neoviran dostop dvigala na traso). Montaža vključuje polaganje cevi vzdolž trase v vodoravnem ali navpičnem položaju, v skladu z obstoječimi tehničnimi predpisi. Delo obsega razrez cevi na potrebno dolžino, izdelavo morebitnih prelomov na spoju dveh cevi, pripravo za varjenje in varjenje cevi ter uporabo agregatov za varjenje in razsvetljavo, vključno z vsemi pomožnimi potrošnimi materiali potrebnimi za montažo (plin, kisik, rezalne in brusilne plošče, elektrode). Vključena je uporaba avtodvigala pri montaži. Postavka vsebuje tudi vse oteževalne pogoje kot so: delo izven rednega delovnega časa, po potrebi ob nedeljah in praznikih, delo ponoči, delo na cesti ali parkirišču, delo v jarku globljem od 1m, delo pri vstavljanju cevi v zaščitno jeklo. cevi (stebri).</t>
  </si>
  <si>
    <t>Montaža predizoliranega cevnega kolena iz obdelovanca iz jekla, material jeklo P235GH po EN 10253-2. Toplotnoizolacijski sloj iz dvokomponentne trde PUR pene toplotne prevodnosti 0,027 W/mk pri 500°C po EN 253 in EN 448. Zunanji ovoj iz polietilena visoke gostote (PEHD). Splošne zahteve glede kakovosti po DIN 8075 in HRN EN 253. V PUR peno sta vgrajena dva bakrena vodnika, t.i. nadzorni sistem. Nordic za označevanje možne okvare cevi.
Dimenzije:
nazivni premer/zunanji premer kolena predizolirane cevi (zunanji premer jeklenega kolena x debelina stene)
dolžina kolena, kot kolena, polmer kolena
Postavka zajema nakladanje, transport in razkladanje predizoliranih cevnih kolen iz transportnih sredstev v pripravljen kanal (z uporabo avtodvigala, obvezna obveznost investitorja, da zagotovi neoviran dostop dvigala na traso). Montaža vključuje polaganje vzdolž trase v vodoravnem ali navpičnem položaju, v skladu z obstoječimi tehničnimi predpisi. Delo obsega ustvarjanje morebitnih prelomov na spoju cevnega obloka in cevi, pripravo za varjenje in varjenje jeklenega cevnega obloka ter uporabo agregatov za varjenje in razsvetljavo, vključno z vsemi pomožnimi potrošnimi materiali potrebnimi za montažo (plin, kisik , rezalne in brusne plošče, elektrode vključuje razkladanje jeklenega cevnega loka v pripravljen kanal. Vključena je uporaba avtodvigala. redni delovni čas, po potrebi ob nedeljah in praznikih, delo ponoči, delo na cesti ali parkirišču, delo v jarku globljem od 1m, delo pod raznimi komunalnimi napeljavami, delo v vremenskih razmerah (dež, sneg, temperatura okolice nižja od 5ºC in nad 35ºC.</t>
  </si>
  <si>
    <t>Vgradnja enodelne termoskupljajuće spojnice brez dodatnih manžeta in dvokomponentne PUR pene.</t>
  </si>
  <si>
    <t>Montaža enodelnega termoskrčljivega spoja brez dodatnih manšet (molekularno zamrežen po celotni dolžini, nevarljiv in samotesni) izdelan po HRN EN 489. Izdelan je iz spojnega plašča PE-X, ki lahko skrčena po celotni dolžini, PE termoskrčljiva folija s topnim lepilom na osnovi mastike in posebnim polikristalnim topnim lepilom. Osnovni material konektorja je nosilni material z molekularnimi zamreženji iz modificiranega PEHD. V kombinaciji s predhodno poliuretansko izolacijo fuge, PE-X termoskrčljivo folijo in visoko odpornostjo lepila na strižne sile in luščenje je bil izdelan visokokakovosten, stroškovno učinkovit in trajno zatesnjen sistem rege. Izvrtane odprtine, penaste odprtine in prezračevalne odprtine so potrebne do DA=560 mm, ena za polnjenje in ena za odzračevanje, za premere DA=560 mm in več niso več potrebne, ker je spojna votlina v sistemu povezav isojoint III® napolnjen s poliuretansko peno in s penastim kalupom pred tesnjenjem spoja. Pri manjših spojkah do DA=560 mm se ne uporablja kalup za vlivanje pene, pri DA=560 mm in več pa se uporablja kalup za vlivanje pene v spojke. Pred polnjenjem je treba spojko pred polnjenjem preizkusiti na tesnost s p=0,3 bara. To nam omogoča preizkus brezhibne kakovosti pene brez poškodb. Spojka mora biti skrajšana na zahtevano dolžino, široki tesnilni trakovi iz udarnega butila Kautschuka in WEPS čepi iz predlaminiranega zaprtoceličnega PE, plastični distančnik za žice nadzornega sistema. Postavka zajema nakladanje, transport in razkladanje spojk, pribora, Canusa trakov, orodja, pomožnega potrošnega materiala kot so plin za ogrevanje spojk in termoizolacijske dvokomponentne pene iz transportnega sredstva v pripravljen kanal ali traso. Dobava ustreznega pomožnega pribora, potrebnega za montažo konektorjev: kovinski konektor za priklop vodnikov nadzornega sistema, kalup-lupina iz pocinkane jeklene pločevine za vlivanje dvokomponentne termoizolacijske PUR pene. Opomba: Dela obsegajo dobavo kovinskega plašča-kalupa (Pocinkana pločevina s=1,0 mm), montažo in pritrditev obrob po obodu kokile na najmanj štirih mestih, da preprečimo iztekanje termoizolacijske pene pri vlivanju. Po namestitvi mora spojka izpolnjevati zahteve EN 489 (testiranje s 1000 cikli v pesku 1,5 % in 8 % vlage.
Dimenzije:
zunanji premer predizolirane cevi; tip sklopke; dolžina sklopke</t>
  </si>
  <si>
    <t>Dobava enodelne termoskupljajuće spojnice brez dodatnih manžeta (molekularno umrežena po celotni dolžini, nevarljiva in samotesnilna) izdelana po EN 489. Izdelana je iz PE-X veznega plašča, ki se lahko skrčena po vsej dolžini, PE termoskrčljiva folija s topljivim lepilom na osnovi mastike in posebnim polikristalnim topnim lepilom. Osnovni material konektorja je nosilni material z molekularnimi zamreženji iz modificiranega PEHD. V kombinaciji s predhodno poliuretansko izolacijo fuge, PE-X termoskrčljivo folijo in visoko odpornostjo lepila na strižne sile in luščenje je bil izdelan visokokakovosten, stroškovno učinkovit in trajno zatesnjen sistem rege. Postavka vključuje tudi dobavo naslednjih ustreznih dodatkov, potrebnih za montažo konektorjev: Impact in WEPS vtiči iz predlaminiranega PE z zaprtimi celicami, plastični distančnik za žice nadzornega sistema, kovinski konektor za povezavo žic nadzornega sistema. nadzorni sistem.
Dimenzije:
zunanji premer predizolirane cevi; tip sklopke; dolžina sklopke</t>
  </si>
  <si>
    <t>Dobava in vlivanje dvokomponentne PUR pene (A svetla in B temna komponenta) za katero se zmeša strojno, v razmerju 1(A) : 1,4(B), za zapolnjevanje duroplastnih fug, po navodilih proizvajalca in mize za cevi. Postavka obsega nabavo, nakladanje, transport in razkladanje dvokomponentne pene iz transportnih sredstev na trasi toplovoda ter vračilo preostalega materiala v skladišče izvajalca.</t>
  </si>
  <si>
    <t>Montaža zaključne termoskupljajuće kape dobavljene po EN 489 po EN 10204 za vgradnjo na konce cevi v jaške jaške z uporabo svetil in ventilatorjev. Postavka vključuje nakladanje, transport in razkladanje zaključne termoskrčne kape iz transportnega sredstva na trasi toplovoda. Artikel vsebuje tudi pomožni potrošni material potreben za montažo kape ter vse oteževalne razmere kot so delo izven rednega delovnega časa, po potrebi ob nedeljah in praznikih, delo ponoči, delo na cesti ali parkirišču, delo v termo. postaja, delo v jašku, delo v vremenskih razmerah (dež, sneg, temperatura okolja pod -5ºC in nad 35ºC).</t>
  </si>
  <si>
    <t>Montaža tesnilnega obroča na predizolirano enojno jekleno cev pri prehodu skozi steno jaška dobavljenega jaška po HRN EN 10204. Postavka zajema nakladanje, transport in razkladanje tesnilnih obročev od transportnega sredstva do trase toplovoda.</t>
  </si>
  <si>
    <t xml:space="preserve">Vgradnja mastnega izolirnega traku, ki se namesti med predizolirano cev in tesnilni obroč pri preboju cevi skozi stene jaška, za zaščito pred vdorom vode in vlage.
Trak je navit v treh slojih s 50% prekrivanjem. Širina traku 50 mm; standardna dolžina traku je 10 m, vključuje nakladanje, transport in razkladanje mastnega traku s transportnega sredstva na trasi toplovoda. Artikel vsebuje tudi pomožni potrošni material, potreben za montažo mazalke.
</t>
  </si>
  <si>
    <t>Montaža kompenzacijskih jastuka iz polietilenske pene, z zaprtimi celicami. Ena stran jastuka je prekrita s toplotno topnim lepilom, sprednja stran pa je izdelana z vzdolžnimi rebri za boljši oprijem na predizolirano cev. Lastnosti po DIN 53420; gostota g=30 kg/m³, natezna trdnost Rm = 034 N/mm². Obračun na kos. Postavka zajema nakladanje, transport in razkladanje kompenzacijskih jastuka iz transportnih sredstev na trasi toplovoda.</t>
  </si>
  <si>
    <t>Montaža laminatnega traku za oblogo kompenzacijskih jastuka. Širina traku 1000 mm; Dobava v roli 10 m2. Postavka vključuje nakladanje, transport laminatnega traku na gradbišče</t>
  </si>
  <si>
    <t>Montaža laminatnega traku za oblogo kompenzacijskih jastuka</t>
  </si>
  <si>
    <t>2.4.</t>
  </si>
  <si>
    <t>2.7.</t>
  </si>
  <si>
    <t>3.3.</t>
  </si>
  <si>
    <t>3.4.</t>
  </si>
  <si>
    <t>4.1.</t>
  </si>
  <si>
    <t>4.2.</t>
  </si>
  <si>
    <t>4.3.</t>
  </si>
  <si>
    <t>4.4.</t>
  </si>
  <si>
    <t>Montaža enodelne termoskupljajuće spojnice brez dodatnih manšet (molekularno zamrežen po celotni dolžini, nevarljiv in samotesni) izdelan po HRN EN 489. Izdelan je iz spojnega plašča PE-X, ki lahko skrčena po celotni dolžini, PE termoskrčljiva folija s topnim lepilom na osnovi mastike in posebnim polikristalnim topnim lepilom. Osnovni material konektorja je nosilni material z molekularnimi zamreženji iz modificiranega PEHD. V kombinaciji s predhodno poliuretansko izolacijo fuge, PE-X termoskrčljivo folijo in visoko odpornostjo lepila na strižne sile in luščenje je bil izdelan visokokakovosten, stroškovno učinkovit in trajno zatesnjen sistem rege. Izvrtane odprtine, penaste odprtine in prezračevalne odprtine so potrebne do DA=560 mm, ena za polnjenje in ena za odzračevanje, za premere DA=560 mm in več niso več potrebne, ker je spojna votlina v sistemu povezav isojoint III® napolnjen s poliuretansko peno in s penastim kalupom pred tesnjenjem spoja. Pri manjših spojkah do DA=560 mm se ne uporablja kalup za vlivanje pene, pri DA=560 mm in več pa se uporablja kalup za vlivanje pene v spojke. Pred polnjenjem je treba spojko pred polnjenjem preizkusiti na tesnost s p=0,3 bara. To nam omogoča preizkus brezhibne kakovosti pene brez poškodb. Spojka mora biti skrajšana na zahtevano dolžino, široki tesnilni trakovi iz udarnega butila Kautschuka in WEPS čepi iz predlaminiranega zaprtoceličnega PE, plastični distančnik za žice nadzornega sistema. Postavka zajema nakladanje, transport in razkladanje spojk, pribora, Canusa trakov, orodja, pomožnega potrošnega materiala kot so plin za ogrevanje spojk in termoizolacijske dvokomponentne pene iz transportnega sredstva v pripravljen kanal ali traso. Dobava ustreznega pomožnega pribora, potrebnega za montažo konektorjev: kovinski konektor za priklop vodnikov nadzornega sistema, kalup-lupina iz pocinkane jeklene pločevine za vlivanje dvokomponentne termoizolacijske PUR pene. Opomba: Dela obsegajo dobavo kovinskega plašča-kalupa (Pocinkana pločevina s=1,0 mm), montažo in pritrditev obrob po obodu kokile na najmanj štirih mestih, da preprečimo iztekanje termoizolacijske pene pri vlivanju. Po namestitvi mora spojka izpolnjevati zahteve EN 489 (testiranje s 1000 cikli v pesku 1,5 % in 8 % vlage.
Dimenzije:
zunanji premer predizolirane cevi; tip sklopke; dolžina sklopke</t>
  </si>
  <si>
    <t>DN65/Φ140(Φ76.1x 3.2)
duž.6 m/kom, tež.7.73 kg/m</t>
  </si>
  <si>
    <r>
      <t>DN125/Φ225(Φ139,7x 5,0)
LxL</t>
    </r>
    <r>
      <rPr>
        <vertAlign val="subscript"/>
        <sz val="9"/>
        <rFont val="Calibri Light"/>
        <family val="2"/>
        <charset val="238"/>
      </rPr>
      <t>1</t>
    </r>
    <r>
      <rPr>
        <sz val="9"/>
        <rFont val="Calibri Light"/>
        <family val="2"/>
        <charset val="238"/>
      </rPr>
      <t>=1000x1000 mm, α= 90°, r=270 mm</t>
    </r>
  </si>
  <si>
    <r>
      <t>DN125/Φ225(Φ139,7x 5,0)
LxL</t>
    </r>
    <r>
      <rPr>
        <vertAlign val="subscript"/>
        <sz val="9"/>
        <rFont val="Calibri Light"/>
        <family val="2"/>
        <charset val="238"/>
      </rPr>
      <t>1</t>
    </r>
    <r>
      <rPr>
        <sz val="9"/>
        <rFont val="Calibri Light"/>
        <family val="2"/>
        <charset val="238"/>
      </rPr>
      <t>=1500x1000 mm, α= 90°, r=270 mm</t>
    </r>
  </si>
  <si>
    <r>
      <t>DN65/Φ140(Φ76.1x 3.6)
LxL</t>
    </r>
    <r>
      <rPr>
        <vertAlign val="subscript"/>
        <sz val="9"/>
        <rFont val="Calibri Light"/>
        <family val="2"/>
        <charset val="238"/>
      </rPr>
      <t>1</t>
    </r>
    <r>
      <rPr>
        <sz val="9"/>
        <rFont val="Calibri Light"/>
        <family val="2"/>
        <charset val="238"/>
      </rPr>
      <t>=1000x1000 mm, α= 90°, r=270 mm</t>
    </r>
  </si>
  <si>
    <t>Dobava nestandardnog predizoliranega cevnega kolena iz obdelovalnega jeklenega kosa, material jeklo P235GH po EN 10253-2. Toplotnoizolacijski sloj iz dvokomponentne trde PUR pene s toplotno prevodnostjo 0,027 W/mk pri 500°C po EN 253 in EN 448. Zunanji ovoj iz polietilena visoke gostote (PEHD). Splošne zahteve glede kakovosti po DIN 8075 in EN 253. V PUR peno sta vgrajena dva bakrena vodnika, t.i. nadzorni sistem. Nordic za označevanje možne okvare cevi.
Dimenzije:
nazivni premer/zunanji premer kolena predizolirane cevi (zunanji premer jeklenega kolena x debelina stene)
dolžina kolena, kot kolena, polmer kolena</t>
  </si>
  <si>
    <r>
      <t>DN65/Φ140(Φ76.1x 3.6)
LxL</t>
    </r>
    <r>
      <rPr>
        <vertAlign val="subscript"/>
        <sz val="9"/>
        <rFont val="Calibri Light"/>
        <family val="2"/>
        <charset val="238"/>
      </rPr>
      <t>1</t>
    </r>
    <r>
      <rPr>
        <sz val="9"/>
        <rFont val="Calibri Light"/>
        <family val="2"/>
        <charset val="238"/>
      </rPr>
      <t>=1000x1000 mm, α= 63°, r=270 mm</t>
    </r>
  </si>
  <si>
    <t>Φ140 za cijev DN65, tip kao ISOJOINT X;  
Duljina spojnice L=700 mm</t>
  </si>
  <si>
    <t>Montaža nestandardnog predizoliranega cevnega kolena iz obdelovanca iz jekla, material jeklo P235GH po EN 10253-2. Toplotnoizolacijski sloj iz dvokomponentne trde PUR pene toplotne prevodnosti 0,027 W/mk pri 500°C po EN 253 in EN 448. Zunanji ovoj iz polietilena visoke gostote (PEHD). Splošne zahteve glede kakovosti po DIN 8075 in HRN EN 253. V PUR peno sta vgrajena dva bakrena vodnika, t.i. nadzorni sistem. Nordic za označevanje možne okvare cevi.
Dimenzije:
nazivni premer/zunanji premer kolena predizolirane cevi (zunanji premer jeklenega kolena x debelina stene)
dolžina kolena, kot kolena, polmer kolena
Postavka zajema nakladanje, transport in razkladanje predizoliranih cevnih kolen iz transportnih sredstev v pripravljen kanal (z uporabo avtodvigala, obvezna obveznost investitorja, da zagotovi neoviran dostop dvigala na traso). Montaža vključuje polaganje vzdolž trase v vodoravnem ali navpičnem položaju, v skladu z obstoječimi tehničnimi predpisi. Delo obsega ustvarjanje morebitnih prelomov na spoju cevnega obloka in cevi, pripravo za varjenje in varjenje jeklenega cevnega obloka ter uporabo agregatov za varjenje in razsvetljavo, vključno z vsemi pomožnimi potrošnimi materiali potrebnimi za montažo (plin, kisik , rezalne in brusne plošče, elektrode vključuje razkladanje jeklenega cevnega loka v pripravljen kanal. Vključena je uporaba avtodvigala. redni delovni čas, po potrebi ob nedeljah in praznikih, delo ponoči, delo na cesti ali parkirišču, delo v jarku globljem od 1m, delo pod raznimi komunalnimi napeljavami, delo v vremenskih razmerah (dež, sneg, temperatura okolice nižja od 5ºC in nad 35ºC.</t>
  </si>
  <si>
    <t>tip I, 1000 x 140 x 40 mm</t>
  </si>
  <si>
    <t xml:space="preserve">DOBAVA PREDIZOLIRANE STROJARSKE OPREME
</t>
  </si>
  <si>
    <t>STROJNA PRIPRAVLJANA DELA</t>
  </si>
  <si>
    <t xml:space="preserve">Zaustavitev odseka distribucijskega toplovoda
</t>
  </si>
  <si>
    <t>Demontaža stare toplotne izolacije v plašču iz aluminijaste pločevine
Demontaža toplotne izolacije iz mineralne volne v plašču iz aluminijaste pločevine 0,8 mm iz toplovodne cevi, ki se delno demontira v jaških.</t>
  </si>
  <si>
    <t>Demontaža toplotne izolacije iz mineralne volne v strešni membrani
Demontaža toplotne izolacije iz mineralne volne v plašču iz lepenke iz toplovodne cevi, ki se razstavlja v kanalu.</t>
  </si>
  <si>
    <t>Demontaža obstoječih cevi s podkonstrukcijo
Demontaža obstoječega dela klasičnega toplovoda na trasi skupaj s podkonstrukcijo v betonskih kineta.</t>
  </si>
  <si>
    <t>Vizualna kontrola vseh zvarnih spojev na vrelovodu, obseg 100%</t>
  </si>
  <si>
    <t>Radiografsko testiranje kakovosti zvarnih spojev na predizoliranih toplovodnih ceveh. Postavka vključuje radiografsko snemanje najmanj 20% zvarov cevnih elementov. Radiografske preiskave izvajamo v skladu s ISO 5579 in EN ISO 19232 s kriteriji sprejemljivosti po EN ISO 6520 in EN ISO 5817 z mejnimi vrednostmi nepravilnosti in napak v skupini B. Zvari, na katere se bo radiografsko testiralo ki se uporabljajo določi nadzorni inženir. Izračun po številu testiranih zvarnih spojev. Postavka vsebuje tudi vse oteževalne pogoje kot so: delo izven rednega delovnega časa, po potrebi ob nedeljah in praznikih, delo ponoči, delo na cesti ali parkirišču, delo v jarku globljem od 1m, delo v galeriji, jašku oz. toplotna postaja, dela pri vleki cevi v zaščitne jeklene cevi (stebre), dela pri podlagah pod raznimi komunalnimi inštalacijami, dela v vremenskih razmerah (dež, sneg) temperatura okolice pod -5ºC in več 35ºC.</t>
  </si>
  <si>
    <t>Radiografsko testiranje kakovosti zvarnih spojev na predizoliranih toplovodnih ceveh. Postavka vključuje 100-odstotno radiografsko slikanje zvarov cevnih priključkov. Radiografske preiskave izvajamo v skladu s ISO 5579 in EN ISO 19232 s kriteriji sprejemljivosti po EN ISO 6520 in EN ISO 5817 z mejnimi vrednostmi nepravilnosti in napak v skupini B. Zvari, na katere se bo radiografsko testiralo ki se uporabljajo določi nadzorni inženir. Izračun po številu testiranih zvarnih spojev. Postavka vsebuje tudi vse oteževalne pogoje kot so: delo izven rednega delovnega časa, po potrebi ob nedeljah in praznikih, delo ponoči, delo na cesti ali parkirišču, delo v jarku globljem od 1m, delo v galeriji, jašku oz. toplotna postaja, dela pri vleki cevi v zaščitne jeklene cevi (stebre), dela pri podlagah pod raznimi komunalnimi inštalacijami, dela v vremenskih razmerah (dež, sneg) temperatura okolice pod -5ºC in več 35ºC.</t>
  </si>
  <si>
    <t>Tlačni preizkus toplovodnega odseka po standardu EN 13941 Preizkus se izvaja s hladno vodo pri 10°C pod nadtlakom 24 bar. Preskusni postopek vključuje povečanje preskusnega tlaka pri hitrosti max. 1 bar na minuto. Ko je testni tlak dosežen pred začetkom meritve, je potrebno počakati 2 do 3 ure, da se sistem umiri. Ko se sistem umiri, je treba preskusni tlak vzdrževati 6 ur. Postavka obsega material in dela za izdelavo začasnih priključkov za odzračevanje oziroma polnjenje in praznjenje cevovodov ter ves potrošni material za armiranje (plin, kisik, brusne plošče, elektrode) in dobavo potrebne količine hladne vode. Preizkus se lahko izvaja samo v prisotnosti nadzornega inženirja. Izračun na podlagi nazivnega premera toplovodne cevi in ​​dolžine trase. Postavka zajema porabo hladne vode, delo zaposlenih, delo varilnih in svetilnih enot, delo ventilatorjev, prevoz vsega pomožnega in potrošnega materiala kot so jeklene žaluzije, rezalne in brusne plošče, plin, kisik, elektrode. , varilna žica.</t>
  </si>
  <si>
    <t>ZAKLJUČNI IZPITI IN TLAČNI PREIZKUS</t>
  </si>
  <si>
    <t>ZAKLJUČNI ISPITI SKUPAJ:</t>
  </si>
  <si>
    <t>VGRADNJA PREDIZOLIRANE STROJARSKE OPREME</t>
  </si>
  <si>
    <t>STROJNA PRIPRAVLJANA DELA SKUPAJ:</t>
  </si>
  <si>
    <t>VGRADNJA PREDIZOLIRANE STROJARSKE OPREME SKUPAJ:</t>
  </si>
  <si>
    <t>TRASA 4: JO13 - JO06</t>
  </si>
  <si>
    <t>DOBAVA PREDIZOLIRANE STROJARSJE OPREME SKUPAJ:</t>
  </si>
  <si>
    <t>Vrsta dokumentacije :</t>
  </si>
  <si>
    <t>PZI - Projektna dokumentacija za izvedno gradnje</t>
  </si>
  <si>
    <t>Načrt :</t>
  </si>
  <si>
    <t>NAČRT STROJNIŠTVA</t>
  </si>
  <si>
    <t>Nuklearna elektrana Krško</t>
  </si>
  <si>
    <t>Vrbina 12, 8270 Krško</t>
  </si>
  <si>
    <t>Objekt:</t>
  </si>
  <si>
    <t>ZAMENJAVA TOPLOVODA</t>
  </si>
  <si>
    <t xml:space="preserve">           SPECIFIKACIJA MATERIALOV, OPREME IN DEL </t>
  </si>
  <si>
    <t>Tlačni preizkus toplovodnega odseka po standardu EN 13941 Preizkus se izvaja s hladno vodo pri 10°C pod nadtlakom 24 bar. Preskusni postopek vključuje povečanje preskusnega tlaka pri hitrosti max. 1 bar na minuto. Ko je testni tlak dosežen pred začetkom meritve, je potrebno počakati 2 do 3 ure, da se sistem umiri. Ko se sistem umiri, je treba preskusni tlak vzdrževati 6 ur. Postavka obsega material in dela za izdelavo začasnih priključkov za odzračevanje oziroma polnjenje in praznjenje cevovodov ter ves potrošni material za armiranje (plin, kisik, brusne plošče, elektrode) in dobavo potrebne količine hladne vode. Preizkus se lahko izvaja samo v prisotnosti nadzornega inženirja. Izračun na podlagi nazivnega premera toplovodne cevi in ​​dolžine trase. Postavka zajema porabo hladne vode, delo zaposlenih, delo varilnih in svetilnih enot, delo ventilatorjev, prevoz vsega pomožnega in potrošnega materiala kot so jeklene žaluzije, rezalne in brusne plošče, plin, kisik, elektrode, varilna žica.</t>
  </si>
  <si>
    <t>TRASA 3: JO02-koljeno 1</t>
  </si>
  <si>
    <t>Vgradnja predizoliranega cevnega kolena iz obdelovanca iz jekla, material jeklo P235GH po EN 10253-2. Toplotnoizolacijski sloj iz dvokomponentne trde PUR pene toplotne prevodnosti 0,027 W/mk pri 500°C po EN 253 in EN 448. Zunanji ovoj iz polietilena visoke gostote (PEHD). Splošne zahteve glede kakovosti po DIN 8075 in HRN EN 253. V PUR peno sta vgrajena dva bakrena vodnika, t.i. nadzorni sistem. Nordic za označevanje možne okvare cevi.
Dimenzije:
nazivni premer/zunanji premer kolena predizolirane cevi (zunanji premer jeklenega kolena x debelina stene)
dolžina kolena, kot kolena, polmer kolena
Postavka zajema nakladanje, transport in razkladanje predizoliranih cevnih kolen iz transportnih sredstev v pripravljen kanal (z uporabo avtodvigala, obvezna obveznost investitorja, da zagotovi neoviran dostop dvigala na traso). Montaža vključuje polaganje vzdolž trase v vodoravnem ali navpičnem položaju, v skladu z obstoječimi tehničnimi predpisi. Delo obsega ustvarjanje morebitnih prelomov na spoju cevnega obloka in cevi, pripravo za varjenje in varjenje jeklenega cevnega obloka ter uporabo agregatov za varjenje in razsvetljavo, vključno z vsemi pomožnimi potrošnimi materiali potrebnimi za montažo (plin, kisik , rezalne in brusne plošče, elektrode vključuje razkladanje jeklenega cevnega loka v pripravljen kanal. Vključena je uporaba avtodvigala. redni delovni čas, po potrebi ob nedeljah in praznikih, delo ponoči, delo na cesti ali parkirišču, delo v jarku globljem od 1m, delo pod raznimi komunalnimi napeljavami, delo v vremenskih razmerah (dež, sneg, temperatura okolice nižja od 5ºC in nad 35ºC.</t>
  </si>
  <si>
    <t>Vgradnja enodelne termoskupljajuće spojnice brez dodatnih manšet (molekularno zamrežen po celotni dolžini, nevarljiv in samotesni) izdelan po HRN EN 489. Izdelan je iz spojnega plašča PE-X, ki lahko skrčena po celotni dolžini, PE termoskrčljiva folija s topnim lepilom na osnovi mastike in posebnim polikristalnim topnim lepilom. Osnovni material konektorja je nosilni material z molekularnimi zamreženji iz modificiranega PEHD. V kombinaciji s predhodno poliuretansko izolacijo fuge, PE-X termoskrčljivo folijo in visoko odpornostjo lepila na strižne sile in luščenje je bil izdelan visokokakovosten, stroškovno učinkovit in trajno zatesnjen sistem rege. Izvrtane odprtine, penaste odprtine in prezračevalne odprtine so potrebne do DA=560 mm, ena za polnjenje in ena za odzračevanje, za premere DA=560 mm in več niso več potrebne, ker je spojna votlina v sistemu povezav isojoint III® napolnjen s poliuretansko peno in s penastim kalupom pred tesnjenjem spoja. Pri manjših spojkah do DA=560 mm se ne uporablja kalup za vlivanje pene, pri DA=560 mm in več pa se uporablja kalup za vlivanje pene v spojke. Pred polnjenjem je treba spojko pred polnjenjem preizkusiti na tesnost s p=0,3 bara. To nam omogoča preizkus brezhibne kakovosti pene brez poškodb. Spojka mora biti skrajšana na zahtevano dolžino, široki tesnilni trakovi iz udarnega butila Kautschuka in WEPS čepi iz predlaminiranega zaprtoceličnega PE, plastični distančnik za žice nadzornega sistema. Postavka zajema nakladanje, transport in razkladanje spojk, pribora, Canusa trakov, orodja, pomožnega potrošnega materiala kot so plin za ogrevanje spojk in termoizolacijske dvokomponentne pene iz transportnega sredstva v pripravljen kanal ali traso. Dobava ustreznega pomožnega pribora, potrebnega za montažo konektorjev: kovinski konektor za priklop vodnikov nadzornega sistema, kalup-lupina iz pocinkane jeklene pločevine za vlivanje dvokomponentne termoizolacijske PUR pene. Opomba: Dela obsegajo dobavo kovinskega plašča-kalupa (Pocinkana pločevina s=1,0 mm), montažo in pritrditev obrob po obodu kokile na najmanj štirih mestih, da preprečimo iztekanje termoizolacijske pene pri vlivanju. Po namestitvi mora spojka izpolnjevati zahteve EN 489 (testiranje s 1000 cikli v pesku 1,5 % in 8 % vlage.
Dimenzije:
zunanji premer predizolirane cevi; tip sklopke; dolžina sklopke</t>
  </si>
  <si>
    <t>1.</t>
  </si>
  <si>
    <t>1.1.</t>
  </si>
  <si>
    <t>1.2.</t>
  </si>
  <si>
    <t>1.3.</t>
  </si>
  <si>
    <t>1.4.</t>
  </si>
  <si>
    <t>2.</t>
  </si>
  <si>
    <t>2.1.</t>
  </si>
  <si>
    <t>2.2.</t>
  </si>
  <si>
    <t>2.3.</t>
  </si>
  <si>
    <t>3.</t>
  </si>
  <si>
    <t>3.1.</t>
  </si>
  <si>
    <t>3.2.</t>
  </si>
  <si>
    <t>2.9.</t>
  </si>
  <si>
    <t>3.10.</t>
  </si>
  <si>
    <t>TRASA 9: JO02 - JO01
do prelomne točke 9.3</t>
  </si>
  <si>
    <t>TRASA 5: JO06-T-branch
do prelomne točke 5.9</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</si>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</sst>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charset val="238"/>
      <scheme val="minor"/>
    </font>
    <font>
      <sz val="11"/>
      <color theme="1"/>
      <name val="Calibri"/>
      <family val="2"/>
      <charset val="238"/>
      <scheme val="minor"/>
    </font>
    <font>
      <sz val="10"/>
      <name val="Arial"/>
      <family val="2"/>
      <charset val="238"/>
    </font>
    <font>
      <sz val="11"/>
      <name val="Arial"/>
      <family val="2"/>
      <charset val="238"/>
    </font>
    <font>
      <b/>
      <sz val="11"/>
      <name val="Arial"/>
      <family val="2"/>
      <charset val="238"/>
    </font>
    <font>
      <sz val="11"/>
      <color theme="1"/>
      <name val="Arial"/>
      <family val="2"/>
      <charset val="238"/>
    </font>
    <font>
      <b/>
      <sz val="10"/>
      <color rgb="FFFF0000"/>
      <name val="Arial"/>
      <family val="2"/>
      <charset val="238"/>
    </font>
    <font>
      <b/>
      <sz val="11"/>
      <color rgb="FFFF0000"/>
      <name val="Arial"/>
      <family val="2"/>
      <charset val="238"/>
    </font>
    <font>
      <b/>
      <sz val="16"/>
      <name val="Arial"/>
      <family val="2"/>
      <charset val="238"/>
    </font>
    <font>
      <sz val="9"/>
      <name val="Calibri Light"/>
      <family val="2"/>
      <charset val="238"/>
      <scheme val="major"/>
    </font>
    <font>
      <b/>
      <sz val="11"/>
      <color rgb="FFFF0000"/>
      <name val="Calibri"/>
      <family val="2"/>
      <charset val="238"/>
      <scheme val="minor"/>
    </font>
    <font>
      <sz val="11"/>
      <color rgb="FFFF0000"/>
      <name val="Calibri"/>
      <family val="2"/>
      <charset val="238"/>
      <scheme val="minor"/>
    </font>
    <font>
      <sz val="11"/>
      <color rgb="FFFF0000"/>
      <name val="Arial"/>
      <family val="2"/>
      <charset val="238"/>
    </font>
    <font>
      <sz val="8"/>
      <color rgb="FFFF0000"/>
      <name val="Arial"/>
      <family val="2"/>
      <charset val="238"/>
    </font>
    <font>
      <sz val="9"/>
      <color rgb="FFFF0000"/>
      <name val="Calibri"/>
      <family val="2"/>
      <scheme val="minor"/>
    </font>
    <font>
      <sz val="9"/>
      <color rgb="FFFF0000"/>
      <name val="Calibri Light"/>
      <family val="2"/>
      <charset val="238"/>
    </font>
    <font>
      <sz val="9"/>
      <color rgb="FFFF0000"/>
      <name val="Calibri light"/>
      <family val="2"/>
    </font>
    <font>
      <b/>
      <sz val="9"/>
      <name val="Calibri Light"/>
      <family val="2"/>
      <charset val="238"/>
    </font>
    <font>
      <sz val="9"/>
      <name val="Calibri Light"/>
      <family val="2"/>
      <charset val="238"/>
    </font>
    <font>
      <sz val="9"/>
      <name val="Calibri"/>
      <family val="2"/>
      <scheme val="minor"/>
    </font>
    <font>
      <sz val="11"/>
      <name val="Calibri"/>
      <family val="2"/>
      <charset val="238"/>
      <scheme val="minor"/>
    </font>
    <font>
      <vertAlign val="subscript"/>
      <sz val="9"/>
      <name val="Calibri Light"/>
      <family val="2"/>
      <charset val="238"/>
    </font>
    <font>
      <vertAlign val="superscript"/>
      <sz val="9"/>
      <name val="Calibri Light"/>
      <family val="2"/>
      <charset val="238"/>
    </font>
    <font>
      <sz val="9"/>
      <name val="Calibri light"/>
      <family val="2"/>
    </font>
    <font>
      <u/>
      <sz val="9"/>
      <name val="Calibri Light"/>
      <family val="2"/>
      <charset val="238"/>
      <scheme val="major"/>
    </font>
    <font>
      <sz val="9"/>
      <color rgb="FF7030A0"/>
      <name val="Calibri Light"/>
      <family val="2"/>
      <charset val="238"/>
    </font>
    <font>
      <sz val="9"/>
      <color rgb="FF7030A0"/>
      <name val="Calibri"/>
      <family val="2"/>
      <scheme val="minor"/>
    </font>
    <font>
      <sz val="11"/>
      <color rgb="FF7030A0"/>
      <name val="Calibri"/>
      <family val="2"/>
      <charset val="238"/>
      <scheme val="minor"/>
    </font>
    <font>
      <sz val="9"/>
      <color rgb="FF7030A0"/>
      <name val="Calibri Light"/>
      <family val="2"/>
      <charset val="238"/>
      <scheme val="major"/>
    </font>
    <font>
      <sz val="8"/>
      <color rgb="FF7030A0"/>
      <name val="Calibri Light"/>
      <family val="2"/>
      <charset val="238"/>
      <scheme val="major"/>
    </font>
    <font>
      <b/>
      <sz val="9"/>
      <name val="Arial"/>
      <family val="2"/>
      <charset val="238"/>
    </font>
    <font>
      <b/>
      <sz val="9"/>
      <name val="Calibri"/>
      <family val="2"/>
      <charset val="238"/>
      <scheme val="minor"/>
    </font>
    <font>
      <sz val="9"/>
      <name val="Calibri"/>
      <family val="2"/>
      <charset val="238"/>
      <scheme val="minor"/>
    </font>
    <font>
      <sz val="9"/>
      <name val="Arial"/>
      <family val="2"/>
      <charset val="238"/>
    </font>
    <font>
      <b/>
      <u/>
      <sz val="9"/>
      <name val="Calibri Light"/>
      <family val="2"/>
    </font>
    <font>
      <b/>
      <u/>
      <sz val="9"/>
      <name val="Calibri Light"/>
      <family val="2"/>
      <scheme val="major"/>
    </font>
    <font>
      <b/>
      <sz val="11"/>
      <name val="Calibri Light"/>
      <family val="2"/>
      <charset val="238"/>
    </font>
    <font>
      <sz val="8"/>
      <name val="Calibri Light"/>
      <family val="2"/>
      <charset val="238"/>
      <scheme val="major"/>
    </font>
    <font>
      <b/>
      <sz val="9"/>
      <color rgb="FF7030A0"/>
      <name val="Calibri Light"/>
      <family val="2"/>
      <charset val="238"/>
      <scheme val="major"/>
    </font>
    <font>
      <b/>
      <sz val="9"/>
      <name val="Calibri Light"/>
      <family val="2"/>
      <charset val="238"/>
      <scheme val="major"/>
    </font>
    <font>
      <sz val="9"/>
      <color rgb="FFFF0000"/>
      <name val="Arial"/>
      <family val="2"/>
      <charset val="238"/>
    </font>
    <font>
      <sz val="9"/>
      <color rgb="FF7030A0"/>
      <name val="Calibri"/>
      <family val="2"/>
      <charset val="238"/>
      <scheme val="minor"/>
    </font>
    <font>
      <sz val="9"/>
      <color rgb="FFFF0000"/>
      <name val="Calibri"/>
      <family val="2"/>
      <charset val="238"/>
      <scheme val="minor"/>
    </font>
  </fonts>
  <fills count="6">
    <fill>
      <patternFill patternType="none"/>
    </fill>
    <fill>
      <patternFill patternType="gray125"/>
    </fill>
    <fill>
      <patternFill patternType="solid">
        <fgColor indexed="9"/>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7" tint="0.7999816888943144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hair">
        <color rgb="FFB4C6E7"/>
      </bottom>
      <diagonal/>
    </border>
    <border>
      <left style="hair">
        <color theme="4" tint="0.59999389629810485"/>
      </left>
      <right style="hair">
        <color theme="4" tint="0.59999389629810485"/>
      </right>
      <top style="hair">
        <color theme="4" tint="0.59999389629810485"/>
      </top>
      <bottom/>
      <diagonal/>
    </border>
    <border>
      <left/>
      <right/>
      <top style="hair">
        <color theme="4" tint="0.59999389629810485"/>
      </top>
      <bottom style="hair">
        <color theme="4" tint="0.59999389629810485"/>
      </bottom>
      <diagonal/>
    </border>
    <border>
      <left/>
      <right style="hair">
        <color theme="4" tint="0.59999389629810485"/>
      </right>
      <top style="hair">
        <color theme="4" tint="0.59999389629810485"/>
      </top>
      <bottom style="hair">
        <color theme="4" tint="0.59999389629810485"/>
      </bottom>
      <diagonal/>
    </border>
    <border>
      <left style="hair">
        <color theme="4" tint="0.59999389629810485"/>
      </left>
      <right/>
      <top style="hair">
        <color theme="4" tint="0.59999389629810485"/>
      </top>
      <bottom/>
      <diagonal/>
    </border>
    <border>
      <left/>
      <right/>
      <top style="hair">
        <color theme="4" tint="0.59999389629810485"/>
      </top>
      <bottom/>
      <diagonal/>
    </border>
    <border>
      <left/>
      <right style="hair">
        <color theme="4" tint="0.59999389629810485"/>
      </right>
      <top style="hair">
        <color theme="4" tint="0.59999389629810485"/>
      </top>
      <bottom/>
      <diagonal/>
    </border>
    <border>
      <left style="hair">
        <color theme="4" tint="0.59999389629810485"/>
      </left>
      <right style="hair">
        <color theme="4" tint="0.59999389629810485"/>
      </right>
      <top/>
      <bottom/>
      <diagonal/>
    </border>
    <border>
      <left style="hair">
        <color theme="4" tint="0.59999389629810485"/>
      </left>
      <right/>
      <top/>
      <bottom/>
      <diagonal/>
    </border>
    <border>
      <left/>
      <right style="hair">
        <color theme="4" tint="0.59999389629810485"/>
      </right>
      <top/>
      <bottom/>
      <diagonal/>
    </border>
    <border>
      <left style="hair">
        <color theme="4" tint="0.59999389629810485"/>
      </left>
      <right style="hair">
        <color theme="4" tint="0.59999389629810485"/>
      </right>
      <top style="hair">
        <color theme="4" tint="0.59999389629810485"/>
      </top>
      <bottom style="hair">
        <color theme="4" tint="0.59999389629810485"/>
      </bottom>
      <diagonal/>
    </border>
    <border>
      <left style="hair">
        <color theme="4" tint="0.59999389629810485"/>
      </left>
      <right style="hair">
        <color theme="4" tint="0.59999389629810485"/>
      </right>
      <top/>
      <bottom style="hair">
        <color theme="4" tint="0.59999389629810485"/>
      </bottom>
      <diagonal/>
    </border>
    <border>
      <left style="hair">
        <color theme="4" tint="0.59999389629810485"/>
      </left>
      <right/>
      <top/>
      <bottom style="hair">
        <color theme="4" tint="0.59999389629810485"/>
      </bottom>
      <diagonal/>
    </border>
    <border>
      <left/>
      <right/>
      <top/>
      <bottom style="hair">
        <color theme="4" tint="0.59999389629810485"/>
      </bottom>
      <diagonal/>
    </border>
    <border>
      <left/>
      <right style="hair">
        <color theme="4" tint="0.59999389629810485"/>
      </right>
      <top/>
      <bottom style="hair">
        <color theme="4" tint="0.59999389629810485"/>
      </bottom>
      <diagonal/>
    </border>
  </borders>
  <cellStyleXfs count="3">
    <xf numFmtId="0" fontId="0" fillId="0" borderId="0"/>
    <xf numFmtId="0" fontId="2" fillId="0" borderId="0"/>
    <xf numFmtId="0" fontId="1" fillId="0" borderId="0"/>
  </cellStyleXfs>
  <cellXfs count="458">
    <xf numFmtId="0" fontId="0" fillId="0" borderId="0" xfId="0"/>
    <xf numFmtId="0" fontId="2" fillId="0" borderId="0" xfId="1" applyAlignment="1">
      <alignment vertical="center"/>
    </xf>
    <xf numFmtId="0" fontId="1" fillId="0" borderId="0" xfId="2"/>
    <xf numFmtId="0" fontId="4" fillId="0" borderId="2" xfId="2" applyFont="1" applyBorder="1" applyAlignment="1">
      <alignment vertical="center"/>
    </xf>
    <xf numFmtId="0" fontId="3" fillId="0" borderId="2" xfId="2" applyFont="1" applyBorder="1" applyAlignment="1">
      <alignment vertical="center"/>
    </xf>
    <xf numFmtId="0" fontId="6" fillId="0" borderId="0" xfId="2" applyFont="1" applyAlignment="1">
      <alignment vertical="center"/>
    </xf>
    <xf numFmtId="0" fontId="3" fillId="0" borderId="1" xfId="2" applyFont="1" applyBorder="1" applyAlignment="1">
      <alignment vertical="center"/>
    </xf>
    <xf numFmtId="0" fontId="3" fillId="0" borderId="4" xfId="2" applyFont="1" applyBorder="1" applyAlignment="1">
      <alignment vertical="center"/>
    </xf>
    <xf numFmtId="0" fontId="3" fillId="0" borderId="5" xfId="2" applyFont="1" applyBorder="1" applyAlignment="1">
      <alignment vertical="center"/>
    </xf>
    <xf numFmtId="0" fontId="6" fillId="0" borderId="0" xfId="2" applyFont="1" applyAlignment="1">
      <alignment vertical="center" wrapText="1"/>
    </xf>
    <xf numFmtId="0" fontId="3" fillId="0" borderId="7" xfId="2" applyFont="1" applyBorder="1" applyAlignment="1">
      <alignment vertical="center"/>
    </xf>
    <xf numFmtId="0" fontId="3" fillId="0" borderId="8" xfId="2" applyFont="1" applyBorder="1" applyAlignment="1">
      <alignment vertical="center"/>
    </xf>
    <xf numFmtId="0" fontId="3" fillId="0" borderId="0" xfId="2" applyFont="1" applyAlignment="1">
      <alignment vertical="center"/>
    </xf>
    <xf numFmtId="0" fontId="4" fillId="0" borderId="0" xfId="2" applyFont="1" applyAlignment="1">
      <alignment wrapText="1"/>
    </xf>
    <xf numFmtId="0" fontId="4" fillId="0" borderId="0" xfId="2" applyFont="1"/>
    <xf numFmtId="0" fontId="11" fillId="0" borderId="0" xfId="0" applyFont="1"/>
    <xf numFmtId="49" fontId="7" fillId="2" borderId="15" xfId="0" applyNumberFormat="1" applyFont="1" applyFill="1" applyBorder="1" applyAlignment="1">
      <alignment horizontal="center" vertical="center"/>
    </xf>
    <xf numFmtId="0" fontId="7" fillId="2" borderId="15" xfId="0" applyFont="1" applyFill="1" applyBorder="1" applyAlignment="1">
      <alignment horizontal="center" vertical="center" wrapText="1"/>
    </xf>
    <xf numFmtId="0" fontId="10" fillId="2" borderId="15" xfId="0" applyFont="1" applyFill="1" applyBorder="1" applyAlignment="1">
      <alignment horizontal="left" vertical="center"/>
    </xf>
    <xf numFmtId="0" fontId="10" fillId="2" borderId="15" xfId="0" applyFont="1" applyFill="1" applyBorder="1" applyAlignment="1" applyProtection="1">
      <alignment horizontal="center" vertical="center" shrinkToFit="1"/>
      <protection hidden="1"/>
    </xf>
    <xf numFmtId="0" fontId="7" fillId="2" borderId="15" xfId="0" applyFont="1" applyFill="1" applyBorder="1" applyAlignment="1">
      <alignment horizontal="center" vertical="center" shrinkToFit="1"/>
    </xf>
    <xf numFmtId="0" fontId="13" fillId="2" borderId="15" xfId="0" applyFont="1" applyFill="1" applyBorder="1" applyAlignment="1">
      <alignment horizontal="right" shrinkToFit="1"/>
    </xf>
    <xf numFmtId="0" fontId="12" fillId="2" borderId="15" xfId="0" applyFont="1" applyFill="1" applyBorder="1" applyAlignment="1">
      <alignment horizontal="center" shrinkToFit="1"/>
    </xf>
    <xf numFmtId="164" fontId="12" fillId="2" borderId="15" xfId="0" applyNumberFormat="1" applyFont="1" applyFill="1" applyBorder="1" applyAlignment="1">
      <alignment horizontal="center" shrinkToFit="1"/>
    </xf>
    <xf numFmtId="0" fontId="15" fillId="0" borderId="0" xfId="0" applyFont="1" applyAlignment="1">
      <alignment horizontal="left"/>
    </xf>
    <xf numFmtId="4" fontId="19" fillId="2" borderId="20" xfId="0" applyNumberFormat="1" applyFont="1" applyFill="1" applyBorder="1" applyAlignment="1" applyProtection="1">
      <alignment shrinkToFit="1"/>
      <protection hidden="1"/>
    </xf>
    <xf numFmtId="4" fontId="19" fillId="2" borderId="21" xfId="0" applyNumberFormat="1" applyFont="1" applyFill="1" applyBorder="1" applyAlignment="1" applyProtection="1">
      <alignment shrinkToFit="1"/>
      <protection hidden="1"/>
    </xf>
    <xf numFmtId="0" fontId="18" fillId="0" borderId="0" xfId="0" applyFont="1" applyAlignment="1">
      <alignment horizontal="left"/>
    </xf>
    <xf numFmtId="4" fontId="19" fillId="0" borderId="20" xfId="0" applyNumberFormat="1" applyFont="1" applyBorder="1" applyAlignment="1" applyProtection="1">
      <alignment shrinkToFit="1"/>
      <protection hidden="1"/>
    </xf>
    <xf numFmtId="4" fontId="19" fillId="0" borderId="21" xfId="0" applyNumberFormat="1" applyFont="1" applyBorder="1" applyAlignment="1" applyProtection="1">
      <alignment shrinkToFit="1"/>
      <protection hidden="1"/>
    </xf>
    <xf numFmtId="4" fontId="18" fillId="0" borderId="0" xfId="0" applyNumberFormat="1" applyFont="1" applyAlignment="1" applyProtection="1">
      <alignment shrinkToFit="1"/>
      <protection hidden="1"/>
    </xf>
    <xf numFmtId="4" fontId="18" fillId="0" borderId="24" xfId="0" applyNumberFormat="1" applyFont="1" applyBorder="1" applyAlignment="1" applyProtection="1">
      <alignment shrinkToFit="1"/>
      <protection hidden="1"/>
    </xf>
    <xf numFmtId="49" fontId="18" fillId="0" borderId="16" xfId="0" applyNumberFormat="1" applyFont="1" applyBorder="1" applyAlignment="1">
      <alignment horizontal="left" vertical="top" wrapText="1"/>
    </xf>
    <xf numFmtId="4" fontId="19" fillId="0" borderId="25" xfId="0" applyNumberFormat="1" applyFont="1" applyBorder="1" applyAlignment="1" applyProtection="1">
      <alignment shrinkToFit="1"/>
      <protection hidden="1"/>
    </xf>
    <xf numFmtId="4" fontId="19" fillId="0" borderId="0" xfId="0" applyNumberFormat="1" applyFont="1" applyAlignment="1" applyProtection="1">
      <alignment shrinkToFit="1"/>
      <protection hidden="1"/>
    </xf>
    <xf numFmtId="4" fontId="19" fillId="0" borderId="24" xfId="0" applyNumberFormat="1" applyFont="1" applyBorder="1" applyAlignment="1" applyProtection="1">
      <alignment shrinkToFit="1"/>
      <protection hidden="1"/>
    </xf>
    <xf numFmtId="4" fontId="19" fillId="0" borderId="16" xfId="0" applyNumberFormat="1" applyFont="1" applyBorder="1" applyAlignment="1" applyProtection="1">
      <alignment shrinkToFit="1"/>
      <protection hidden="1"/>
    </xf>
    <xf numFmtId="4" fontId="18" fillId="0" borderId="28" xfId="0" applyNumberFormat="1" applyFont="1" applyBorder="1" applyAlignment="1" applyProtection="1">
      <alignment shrinkToFit="1"/>
      <protection hidden="1"/>
    </xf>
    <xf numFmtId="4" fontId="18" fillId="0" borderId="29" xfId="0" applyNumberFormat="1" applyFont="1" applyBorder="1" applyAlignment="1" applyProtection="1">
      <alignment shrinkToFit="1"/>
      <protection hidden="1"/>
    </xf>
    <xf numFmtId="49" fontId="9" fillId="0" borderId="23" xfId="0" applyNumberFormat="1" applyFont="1" applyBorder="1" applyAlignment="1">
      <alignment horizontal="left" vertical="top" wrapText="1"/>
    </xf>
    <xf numFmtId="0" fontId="20" fillId="0" borderId="0" xfId="0" applyFont="1"/>
    <xf numFmtId="49" fontId="9" fillId="2" borderId="23" xfId="0" applyNumberFormat="1" applyFont="1" applyFill="1" applyBorder="1" applyAlignment="1">
      <alignment horizontal="left" vertical="top" wrapText="1"/>
    </xf>
    <xf numFmtId="4" fontId="19" fillId="2" borderId="0" xfId="0" applyNumberFormat="1" applyFont="1" applyFill="1" applyAlignment="1" applyProtection="1">
      <alignment shrinkToFit="1"/>
      <protection hidden="1"/>
    </xf>
    <xf numFmtId="49" fontId="9" fillId="2" borderId="0" xfId="0" applyNumberFormat="1" applyFont="1" applyFill="1" applyAlignment="1">
      <alignment horizontal="left" vertical="top" wrapText="1"/>
    </xf>
    <xf numFmtId="4" fontId="23" fillId="2" borderId="0" xfId="0" applyNumberFormat="1" applyFont="1" applyFill="1" applyAlignment="1">
      <alignment horizontal="right" shrinkToFit="1"/>
    </xf>
    <xf numFmtId="0" fontId="25" fillId="0" borderId="0" xfId="0" applyFont="1" applyAlignment="1">
      <alignment horizontal="left"/>
    </xf>
    <xf numFmtId="4" fontId="26" fillId="0" borderId="0" xfId="0" applyNumberFormat="1" applyFont="1" applyAlignment="1" applyProtection="1">
      <alignment shrinkToFit="1"/>
      <protection hidden="1"/>
    </xf>
    <xf numFmtId="49" fontId="25" fillId="0" borderId="23" xfId="0" applyNumberFormat="1" applyFont="1" applyBorder="1" applyAlignment="1">
      <alignment horizontal="left" vertical="top" wrapText="1"/>
    </xf>
    <xf numFmtId="4" fontId="26" fillId="0" borderId="18" xfId="0" applyNumberFormat="1" applyFont="1" applyBorder="1" applyAlignment="1" applyProtection="1">
      <alignment shrinkToFit="1"/>
      <protection hidden="1"/>
    </xf>
    <xf numFmtId="4" fontId="18" fillId="0" borderId="20" xfId="0" applyNumberFormat="1" applyFont="1" applyBorder="1" applyAlignment="1" applyProtection="1">
      <alignment horizontal="left" shrinkToFit="1"/>
      <protection hidden="1"/>
    </xf>
    <xf numFmtId="4" fontId="18" fillId="0" borderId="21" xfId="0" applyNumberFormat="1" applyFont="1" applyBorder="1" applyAlignment="1" applyProtection="1">
      <alignment horizontal="left" shrinkToFit="1"/>
      <protection hidden="1"/>
    </xf>
    <xf numFmtId="4" fontId="18" fillId="0" borderId="0" xfId="0" applyNumberFormat="1" applyFont="1" applyAlignment="1" applyProtection="1">
      <alignment horizontal="left" shrinkToFit="1"/>
      <protection hidden="1"/>
    </xf>
    <xf numFmtId="4" fontId="18" fillId="0" borderId="24" xfId="0" applyNumberFormat="1" applyFont="1" applyBorder="1" applyAlignment="1" applyProtection="1">
      <alignment horizontal="left" shrinkToFit="1"/>
      <protection hidden="1"/>
    </xf>
    <xf numFmtId="4" fontId="23" fillId="2" borderId="20" xfId="0" applyNumberFormat="1" applyFont="1" applyFill="1" applyBorder="1" applyAlignment="1">
      <alignment horizontal="right" shrinkToFit="1"/>
    </xf>
    <xf numFmtId="4" fontId="23" fillId="2" borderId="21" xfId="0" applyNumberFormat="1" applyFont="1" applyFill="1" applyBorder="1" applyAlignment="1">
      <alignment horizontal="right" shrinkToFit="1"/>
    </xf>
    <xf numFmtId="0" fontId="27" fillId="0" borderId="0" xfId="0" applyFont="1"/>
    <xf numFmtId="49" fontId="29" fillId="2" borderId="23" xfId="0" applyNumberFormat="1" applyFont="1" applyFill="1" applyBorder="1" applyAlignment="1">
      <alignment horizontal="left" vertical="top" wrapText="1"/>
    </xf>
    <xf numFmtId="49" fontId="17" fillId="4" borderId="16" xfId="0" applyNumberFormat="1" applyFont="1" applyFill="1" applyBorder="1" applyAlignment="1">
      <alignment horizontal="left" vertical="top" wrapText="1"/>
    </xf>
    <xf numFmtId="4" fontId="19" fillId="4" borderId="20" xfId="0" applyNumberFormat="1" applyFont="1" applyFill="1" applyBorder="1" applyAlignment="1" applyProtection="1">
      <alignment shrinkToFit="1"/>
      <protection hidden="1"/>
    </xf>
    <xf numFmtId="4" fontId="19" fillId="4" borderId="21" xfId="0" applyNumberFormat="1" applyFont="1" applyFill="1" applyBorder="1" applyAlignment="1" applyProtection="1">
      <alignment shrinkToFit="1"/>
      <protection hidden="1"/>
    </xf>
    <xf numFmtId="0" fontId="18" fillId="4" borderId="0" xfId="0" applyFont="1" applyFill="1" applyAlignment="1">
      <alignment horizontal="left"/>
    </xf>
    <xf numFmtId="4" fontId="19" fillId="4" borderId="17" xfId="0" applyNumberFormat="1" applyFont="1" applyFill="1" applyBorder="1" applyAlignment="1" applyProtection="1">
      <alignment shrinkToFit="1"/>
      <protection hidden="1"/>
    </xf>
    <xf numFmtId="4" fontId="19" fillId="4" borderId="18" xfId="0" applyNumberFormat="1" applyFont="1" applyFill="1" applyBorder="1" applyAlignment="1" applyProtection="1">
      <alignment shrinkToFit="1"/>
      <protection hidden="1"/>
    </xf>
    <xf numFmtId="0" fontId="20" fillId="4" borderId="0" xfId="0" applyFont="1" applyFill="1"/>
    <xf numFmtId="49" fontId="18" fillId="2" borderId="16" xfId="0" applyNumberFormat="1" applyFont="1" applyFill="1" applyBorder="1" applyAlignment="1">
      <alignment horizontal="left" vertical="top" wrapText="1"/>
    </xf>
    <xf numFmtId="4" fontId="19" fillId="2" borderId="25" xfId="0" applyNumberFormat="1" applyFont="1" applyFill="1" applyBorder="1" applyAlignment="1" applyProtection="1">
      <alignment shrinkToFit="1"/>
      <protection hidden="1"/>
    </xf>
    <xf numFmtId="4" fontId="19" fillId="2" borderId="24" xfId="0" applyNumberFormat="1" applyFont="1" applyFill="1" applyBorder="1" applyAlignment="1" applyProtection="1">
      <alignment shrinkToFit="1"/>
      <protection hidden="1"/>
    </xf>
    <xf numFmtId="49" fontId="18" fillId="2" borderId="23" xfId="0" applyNumberFormat="1" applyFont="1" applyFill="1" applyBorder="1" applyAlignment="1">
      <alignment horizontal="left" vertical="top" wrapText="1"/>
    </xf>
    <xf numFmtId="0" fontId="31" fillId="0" borderId="13" xfId="0" applyFont="1" applyBorder="1" applyAlignment="1" applyProtection="1">
      <alignment horizontal="left"/>
      <protection hidden="1"/>
    </xf>
    <xf numFmtId="0" fontId="32" fillId="0" borderId="0" xfId="0" applyFont="1"/>
    <xf numFmtId="0" fontId="31" fillId="0" borderId="14" xfId="0" applyFont="1" applyBorder="1" applyAlignment="1" applyProtection="1">
      <alignment horizontal="left" vertical="center"/>
      <protection hidden="1"/>
    </xf>
    <xf numFmtId="0" fontId="33" fillId="0" borderId="13" xfId="0" applyFont="1" applyBorder="1" applyAlignment="1" applyProtection="1">
      <alignment horizontal="center" shrinkToFit="1"/>
      <protection hidden="1"/>
    </xf>
    <xf numFmtId="164" fontId="33" fillId="0" borderId="13" xfId="0" applyNumberFormat="1" applyFont="1" applyBorder="1" applyAlignment="1" applyProtection="1">
      <alignment horizontal="center" shrinkToFit="1"/>
      <protection hidden="1"/>
    </xf>
    <xf numFmtId="4" fontId="18" fillId="2" borderId="0" xfId="0" applyNumberFormat="1" applyFont="1" applyFill="1" applyAlignment="1" applyProtection="1">
      <alignment shrinkToFit="1"/>
      <protection hidden="1"/>
    </xf>
    <xf numFmtId="4" fontId="18" fillId="2" borderId="24" xfId="0" applyNumberFormat="1" applyFont="1" applyFill="1" applyBorder="1" applyAlignment="1" applyProtection="1">
      <alignment shrinkToFit="1"/>
      <protection hidden="1"/>
    </xf>
    <xf numFmtId="4" fontId="18" fillId="2" borderId="28" xfId="0" applyNumberFormat="1" applyFont="1" applyFill="1" applyBorder="1" applyAlignment="1" applyProtection="1">
      <alignment shrinkToFit="1"/>
      <protection hidden="1"/>
    </xf>
    <xf numFmtId="4" fontId="18" fillId="2" borderId="29" xfId="0" applyNumberFormat="1" applyFont="1" applyFill="1" applyBorder="1" applyAlignment="1" applyProtection="1">
      <alignment shrinkToFit="1"/>
      <protection hidden="1"/>
    </xf>
    <xf numFmtId="4" fontId="19" fillId="2" borderId="16" xfId="0" applyNumberFormat="1" applyFont="1" applyFill="1" applyBorder="1" applyAlignment="1" applyProtection="1">
      <alignment shrinkToFit="1"/>
      <protection hidden="1"/>
    </xf>
    <xf numFmtId="0" fontId="5" fillId="0" borderId="2" xfId="2" applyFont="1" applyBorder="1"/>
    <xf numFmtId="0" fontId="5" fillId="0" borderId="3" xfId="2" applyFont="1" applyBorder="1"/>
    <xf numFmtId="4" fontId="19" fillId="5" borderId="25" xfId="0" applyNumberFormat="1" applyFont="1" applyFill="1" applyBorder="1" applyAlignment="1" applyProtection="1">
      <alignment shrinkToFit="1"/>
      <protection locked="0"/>
    </xf>
    <xf numFmtId="4" fontId="18" fillId="5" borderId="0" xfId="0" applyNumberFormat="1" applyFont="1" applyFill="1" applyAlignment="1" applyProtection="1">
      <alignment shrinkToFit="1"/>
      <protection locked="0"/>
    </xf>
    <xf numFmtId="4" fontId="19" fillId="5" borderId="16" xfId="0" applyNumberFormat="1" applyFont="1" applyFill="1" applyBorder="1" applyAlignment="1" applyProtection="1">
      <alignment shrinkToFit="1"/>
      <protection locked="0"/>
    </xf>
    <xf numFmtId="0" fontId="31" fillId="0" borderId="13" xfId="0" applyFont="1" applyBorder="1" applyAlignment="1">
      <alignment horizontal="left"/>
    </xf>
    <xf numFmtId="0" fontId="31" fillId="0" borderId="14" xfId="0" applyFont="1" applyBorder="1" applyAlignment="1">
      <alignment horizontal="left" vertical="center"/>
    </xf>
    <xf numFmtId="0" fontId="33" fillId="0" borderId="13" xfId="0" applyFont="1" applyBorder="1" applyAlignment="1">
      <alignment horizontal="center" shrinkToFit="1"/>
    </xf>
    <xf numFmtId="164" fontId="33" fillId="0" borderId="13" xfId="0" applyNumberFormat="1" applyFont="1" applyBorder="1" applyAlignment="1">
      <alignment horizontal="center" shrinkToFit="1"/>
    </xf>
    <xf numFmtId="0" fontId="10" fillId="2" borderId="15" xfId="0" applyFont="1" applyFill="1" applyBorder="1" applyAlignment="1">
      <alignment horizontal="center" vertical="center" shrinkToFit="1"/>
    </xf>
    <xf numFmtId="0" fontId="17" fillId="4" borderId="17" xfId="0" applyFont="1" applyFill="1" applyBorder="1" applyAlignment="1">
      <alignment horizontal="left" vertical="top" wrapText="1"/>
    </xf>
    <xf numFmtId="0" fontId="20" fillId="4" borderId="17" xfId="0" applyFont="1" applyFill="1" applyBorder="1" applyAlignment="1">
      <alignment horizontal="left" vertical="top"/>
    </xf>
    <xf numFmtId="0" fontId="20" fillId="4" borderId="17" xfId="0" applyFont="1" applyFill="1" applyBorder="1" applyAlignment="1">
      <alignment horizontal="center" vertical="center" shrinkToFit="1"/>
    </xf>
    <xf numFmtId="0" fontId="19" fillId="4" borderId="17" xfId="0" applyFont="1" applyFill="1" applyBorder="1" applyAlignment="1">
      <alignment horizontal="center" vertical="center" shrinkToFit="1"/>
    </xf>
    <xf numFmtId="0" fontId="19" fillId="4" borderId="17" xfId="0" applyFont="1" applyFill="1" applyBorder="1" applyAlignment="1">
      <alignment shrinkToFit="1"/>
    </xf>
    <xf numFmtId="4" fontId="19" fillId="4" borderId="17" xfId="0" applyNumberFormat="1" applyFont="1" applyFill="1" applyBorder="1" applyAlignment="1">
      <alignment shrinkToFit="1"/>
    </xf>
    <xf numFmtId="4" fontId="19" fillId="4" borderId="18" xfId="0" applyNumberFormat="1" applyFont="1" applyFill="1" applyBorder="1" applyAlignment="1">
      <alignment shrinkToFit="1"/>
    </xf>
    <xf numFmtId="0" fontId="18" fillId="2" borderId="16" xfId="0" applyFont="1" applyFill="1" applyBorder="1" applyAlignment="1">
      <alignment horizontal="left" vertical="top" wrapText="1"/>
    </xf>
    <xf numFmtId="0" fontId="18" fillId="2" borderId="19" xfId="0" applyFont="1" applyFill="1" applyBorder="1" applyAlignment="1">
      <alignment horizontal="left" vertical="top"/>
    </xf>
    <xf numFmtId="0" fontId="18" fillId="2" borderId="20" xfId="0" applyFont="1" applyFill="1" applyBorder="1" applyAlignment="1">
      <alignment horizontal="left" vertical="center" shrinkToFit="1"/>
    </xf>
    <xf numFmtId="0" fontId="19" fillId="2" borderId="20" xfId="0" applyFont="1" applyFill="1" applyBorder="1" applyAlignment="1">
      <alignment shrinkToFit="1"/>
    </xf>
    <xf numFmtId="4" fontId="19" fillId="2" borderId="20" xfId="0" applyNumberFormat="1" applyFont="1" applyFill="1" applyBorder="1" applyAlignment="1">
      <alignment shrinkToFit="1"/>
    </xf>
    <xf numFmtId="4" fontId="19" fillId="2" borderId="21" xfId="0" applyNumberFormat="1" applyFont="1" applyFill="1" applyBorder="1" applyAlignment="1">
      <alignment shrinkToFit="1"/>
    </xf>
    <xf numFmtId="0" fontId="18" fillId="2" borderId="25" xfId="0" applyFont="1" applyFill="1" applyBorder="1" applyAlignment="1">
      <alignment horizontal="left" vertical="top" wrapText="1"/>
    </xf>
    <xf numFmtId="0" fontId="18" fillId="2" borderId="25" xfId="0" applyFont="1" applyFill="1" applyBorder="1" applyAlignment="1">
      <alignment horizontal="left" vertical="top"/>
    </xf>
    <xf numFmtId="0" fontId="18" fillId="2" borderId="25" xfId="0" applyFont="1" applyFill="1" applyBorder="1" applyAlignment="1">
      <alignment horizontal="left" vertical="center" shrinkToFit="1"/>
    </xf>
    <xf numFmtId="0" fontId="19" fillId="2" borderId="25" xfId="0" applyFont="1" applyFill="1" applyBorder="1" applyAlignment="1">
      <alignment shrinkToFit="1"/>
    </xf>
    <xf numFmtId="4" fontId="19" fillId="2" borderId="25" xfId="0" applyNumberFormat="1" applyFont="1" applyFill="1" applyBorder="1" applyAlignment="1">
      <alignment shrinkToFit="1"/>
    </xf>
    <xf numFmtId="0" fontId="18" fillId="2" borderId="23" xfId="0" applyFont="1" applyFill="1" applyBorder="1" applyAlignment="1">
      <alignment horizontal="left" vertical="top"/>
    </xf>
    <xf numFmtId="0" fontId="18" fillId="2" borderId="0" xfId="0" applyFont="1" applyFill="1" applyAlignment="1">
      <alignment horizontal="left" vertical="center" shrinkToFit="1"/>
    </xf>
    <xf numFmtId="0" fontId="19" fillId="2" borderId="0" xfId="0" applyFont="1" applyFill="1" applyAlignment="1">
      <alignment shrinkToFit="1"/>
    </xf>
    <xf numFmtId="4" fontId="19" fillId="2" borderId="0" xfId="0" applyNumberFormat="1" applyFont="1" applyFill="1" applyAlignment="1">
      <alignment shrinkToFit="1"/>
    </xf>
    <xf numFmtId="4" fontId="19" fillId="2" borderId="24" xfId="0" applyNumberFormat="1" applyFont="1" applyFill="1" applyBorder="1" applyAlignment="1">
      <alignment shrinkToFit="1"/>
    </xf>
    <xf numFmtId="0" fontId="18" fillId="0" borderId="25" xfId="0" applyFont="1" applyBorder="1" applyAlignment="1">
      <alignment horizontal="left" vertical="top"/>
    </xf>
    <xf numFmtId="0" fontId="18" fillId="0" borderId="25" xfId="0" applyFont="1" applyBorder="1" applyAlignment="1">
      <alignment horizontal="left" vertical="center" shrinkToFit="1"/>
    </xf>
    <xf numFmtId="0" fontId="19" fillId="0" borderId="25" xfId="0" applyFont="1" applyBorder="1" applyAlignment="1">
      <alignment shrinkToFit="1"/>
    </xf>
    <xf numFmtId="4" fontId="19" fillId="0" borderId="25" xfId="0" applyNumberFormat="1" applyFont="1" applyBorder="1" applyAlignment="1">
      <alignment shrinkToFit="1"/>
    </xf>
    <xf numFmtId="4" fontId="19" fillId="0" borderId="0" xfId="0" applyNumberFormat="1" applyFont="1" applyAlignment="1">
      <alignment shrinkToFit="1"/>
    </xf>
    <xf numFmtId="0" fontId="17" fillId="4" borderId="20" xfId="0" applyFont="1" applyFill="1" applyBorder="1" applyAlignment="1">
      <alignment horizontal="left" vertical="top" wrapText="1"/>
    </xf>
    <xf numFmtId="0" fontId="18" fillId="4" borderId="20" xfId="0" applyFont="1" applyFill="1" applyBorder="1" applyAlignment="1">
      <alignment horizontal="left" vertical="top"/>
    </xf>
    <xf numFmtId="0" fontId="18" fillId="4" borderId="20" xfId="0" applyFont="1" applyFill="1" applyBorder="1" applyAlignment="1">
      <alignment horizontal="left" vertical="center" shrinkToFit="1"/>
    </xf>
    <xf numFmtId="0" fontId="19" fillId="4" borderId="20" xfId="0" applyFont="1" applyFill="1" applyBorder="1" applyAlignment="1">
      <alignment shrinkToFit="1"/>
    </xf>
    <xf numFmtId="4" fontId="19" fillId="4" borderId="20" xfId="0" applyNumberFormat="1" applyFont="1" applyFill="1" applyBorder="1" applyAlignment="1">
      <alignment shrinkToFit="1"/>
    </xf>
    <xf numFmtId="4" fontId="19" fillId="4" borderId="21" xfId="0" applyNumberFormat="1" applyFont="1" applyFill="1" applyBorder="1" applyAlignment="1">
      <alignment shrinkToFit="1"/>
    </xf>
    <xf numFmtId="0" fontId="18" fillId="0" borderId="19" xfId="0" applyFont="1" applyBorder="1" applyAlignment="1">
      <alignment horizontal="left" vertical="center" shrinkToFit="1"/>
    </xf>
    <xf numFmtId="0" fontId="19" fillId="0" borderId="20" xfId="0" applyFont="1" applyBorder="1" applyAlignment="1">
      <alignment shrinkToFit="1"/>
    </xf>
    <xf numFmtId="4" fontId="19" fillId="0" borderId="20" xfId="0" applyNumberFormat="1" applyFont="1" applyBorder="1" applyAlignment="1">
      <alignment shrinkToFit="1"/>
    </xf>
    <xf numFmtId="4" fontId="19" fillId="0" borderId="21" xfId="0" applyNumberFormat="1" applyFont="1" applyBorder="1" applyAlignment="1">
      <alignment shrinkToFit="1"/>
    </xf>
    <xf numFmtId="0" fontId="18" fillId="0" borderId="23" xfId="0" applyFont="1" applyBorder="1" applyAlignment="1">
      <alignment horizontal="left" vertical="center" shrinkToFit="1"/>
    </xf>
    <xf numFmtId="0" fontId="18" fillId="0" borderId="0" xfId="0" applyFont="1" applyAlignment="1">
      <alignment shrinkToFit="1"/>
    </xf>
    <xf numFmtId="4" fontId="18" fillId="0" borderId="0" xfId="0" applyNumberFormat="1" applyFont="1" applyAlignment="1">
      <alignment shrinkToFit="1"/>
    </xf>
    <xf numFmtId="4" fontId="18" fillId="0" borderId="24" xfId="0" applyNumberFormat="1" applyFont="1" applyBorder="1" applyAlignment="1">
      <alignment shrinkToFit="1"/>
    </xf>
    <xf numFmtId="0" fontId="18" fillId="0" borderId="23" xfId="0" applyFont="1" applyBorder="1" applyAlignment="1">
      <alignment horizontal="left" vertical="top"/>
    </xf>
    <xf numFmtId="0" fontId="18" fillId="0" borderId="0" xfId="0" applyFont="1" applyAlignment="1">
      <alignment horizontal="left" vertical="center" shrinkToFit="1"/>
    </xf>
    <xf numFmtId="0" fontId="18" fillId="0" borderId="20" xfId="0" applyFont="1" applyBorder="1" applyAlignment="1">
      <alignment horizontal="left" vertical="center" shrinkToFit="1"/>
    </xf>
    <xf numFmtId="0" fontId="19" fillId="0" borderId="20" xfId="0" applyFont="1" applyBorder="1" applyAlignment="1">
      <alignment vertical="center" shrinkToFit="1"/>
    </xf>
    <xf numFmtId="0" fontId="19" fillId="0" borderId="0" xfId="0" applyFont="1" applyAlignment="1">
      <alignment shrinkToFit="1"/>
    </xf>
    <xf numFmtId="4" fontId="19" fillId="0" borderId="24" xfId="0" applyNumberFormat="1" applyFont="1" applyBorder="1" applyAlignment="1">
      <alignment shrinkToFit="1"/>
    </xf>
    <xf numFmtId="0" fontId="18" fillId="0" borderId="16" xfId="0" applyFont="1" applyBorder="1" applyAlignment="1">
      <alignment horizontal="left" vertical="top" wrapText="1"/>
    </xf>
    <xf numFmtId="0" fontId="18" fillId="0" borderId="16" xfId="0" applyFont="1" applyBorder="1" applyAlignment="1">
      <alignment horizontal="left" vertical="top"/>
    </xf>
    <xf numFmtId="0" fontId="18" fillId="0" borderId="16" xfId="0" applyFont="1" applyBorder="1" applyAlignment="1">
      <alignment horizontal="left" vertical="center" shrinkToFit="1"/>
    </xf>
    <xf numFmtId="0" fontId="19" fillId="0" borderId="16" xfId="0" applyFont="1" applyBorder="1" applyAlignment="1">
      <alignment vertical="center" shrinkToFit="1"/>
    </xf>
    <xf numFmtId="4" fontId="19" fillId="0" borderId="16" xfId="0" applyNumberFormat="1" applyFont="1" applyBorder="1" applyAlignment="1">
      <alignment shrinkToFit="1"/>
    </xf>
    <xf numFmtId="4" fontId="19" fillId="5" borderId="16" xfId="0" applyNumberFormat="1" applyFont="1" applyFill="1" applyBorder="1" applyAlignment="1">
      <alignment shrinkToFit="1"/>
    </xf>
    <xf numFmtId="0" fontId="18" fillId="0" borderId="27" xfId="0" applyFont="1" applyBorder="1" applyAlignment="1">
      <alignment horizontal="left" vertical="center" shrinkToFit="1"/>
    </xf>
    <xf numFmtId="0" fontId="18" fillId="0" borderId="28" xfId="0" applyFont="1" applyBorder="1" applyAlignment="1">
      <alignment shrinkToFit="1"/>
    </xf>
    <xf numFmtId="4" fontId="18" fillId="0" borderId="28" xfId="0" applyNumberFormat="1" applyFont="1" applyBorder="1" applyAlignment="1">
      <alignment shrinkToFit="1"/>
    </xf>
    <xf numFmtId="4" fontId="18" fillId="0" borderId="29" xfId="0" applyNumberFormat="1" applyFont="1" applyBorder="1" applyAlignment="1">
      <alignment shrinkToFit="1"/>
    </xf>
    <xf numFmtId="0" fontId="19" fillId="0" borderId="16" xfId="0" applyFont="1" applyBorder="1" applyAlignment="1">
      <alignment shrinkToFit="1"/>
    </xf>
    <xf numFmtId="0" fontId="18" fillId="0" borderId="19" xfId="0" applyFont="1" applyBorder="1" applyAlignment="1">
      <alignment horizontal="left" vertical="top"/>
    </xf>
    <xf numFmtId="0" fontId="25" fillId="0" borderId="0" xfId="0" applyFont="1" applyAlignment="1">
      <alignment horizontal="left" vertical="top" wrapText="1"/>
    </xf>
    <xf numFmtId="0" fontId="25" fillId="0" borderId="0" xfId="0" applyFont="1" applyAlignment="1">
      <alignment horizontal="left" vertical="top"/>
    </xf>
    <xf numFmtId="0" fontId="25" fillId="0" borderId="0" xfId="0" applyFont="1" applyAlignment="1">
      <alignment horizontal="left" vertical="center" shrinkToFit="1"/>
    </xf>
    <xf numFmtId="0" fontId="26" fillId="0" borderId="0" xfId="0" applyFont="1" applyAlignment="1">
      <alignment shrinkToFit="1"/>
    </xf>
    <xf numFmtId="4" fontId="26" fillId="0" borderId="0" xfId="0" applyNumberFormat="1" applyFont="1" applyAlignment="1">
      <alignment shrinkToFit="1"/>
    </xf>
    <xf numFmtId="4" fontId="26" fillId="0" borderId="17" xfId="0" applyNumberFormat="1" applyFont="1" applyBorder="1" applyAlignment="1">
      <alignment shrinkToFit="1"/>
    </xf>
    <xf numFmtId="4" fontId="26" fillId="0" borderId="18" xfId="0" applyNumberFormat="1" applyFont="1" applyBorder="1" applyAlignment="1">
      <alignment shrinkToFit="1"/>
    </xf>
    <xf numFmtId="0" fontId="18" fillId="4" borderId="20" xfId="0" applyFont="1" applyFill="1" applyBorder="1" applyAlignment="1">
      <alignment horizontal="center" vertical="center" shrinkToFit="1"/>
    </xf>
    <xf numFmtId="0" fontId="18" fillId="0" borderId="25" xfId="0" applyFont="1" applyBorder="1" applyAlignment="1">
      <alignment horizontal="center" vertical="center" shrinkToFit="1"/>
    </xf>
    <xf numFmtId="0" fontId="18" fillId="0" borderId="19" xfId="0" applyFont="1" applyBorder="1" applyAlignment="1">
      <alignment horizontal="center" vertical="center" shrinkToFit="1"/>
    </xf>
    <xf numFmtId="0" fontId="18" fillId="0" borderId="23" xfId="0" applyFont="1" applyBorder="1" applyAlignment="1">
      <alignment horizontal="center" vertical="center" shrinkToFit="1"/>
    </xf>
    <xf numFmtId="0" fontId="18" fillId="0" borderId="0" xfId="0" applyFont="1" applyAlignment="1">
      <alignment horizontal="center" vertical="center" shrinkToFit="1"/>
    </xf>
    <xf numFmtId="0" fontId="18" fillId="0" borderId="20" xfId="0" applyFont="1" applyBorder="1" applyAlignment="1">
      <alignment horizontal="left" shrinkToFit="1"/>
    </xf>
    <xf numFmtId="4" fontId="18" fillId="0" borderId="20" xfId="0" applyNumberFormat="1" applyFont="1" applyBorder="1" applyAlignment="1">
      <alignment horizontal="left" shrinkToFit="1"/>
    </xf>
    <xf numFmtId="4" fontId="18" fillId="0" borderId="21" xfId="0" applyNumberFormat="1" applyFont="1" applyBorder="1" applyAlignment="1">
      <alignment horizontal="left" shrinkToFit="1"/>
    </xf>
    <xf numFmtId="0" fontId="18" fillId="0" borderId="0" xfId="0" applyFont="1" applyAlignment="1">
      <alignment horizontal="left" shrinkToFit="1"/>
    </xf>
    <xf numFmtId="4" fontId="18" fillId="0" borderId="0" xfId="0" applyNumberFormat="1" applyFont="1" applyAlignment="1">
      <alignment horizontal="left" shrinkToFit="1"/>
    </xf>
    <xf numFmtId="4" fontId="18" fillId="0" borderId="24" xfId="0" applyNumberFormat="1" applyFont="1" applyBorder="1" applyAlignment="1">
      <alignment horizontal="left" shrinkToFit="1"/>
    </xf>
    <xf numFmtId="0" fontId="18" fillId="0" borderId="26" xfId="0" applyFont="1" applyBorder="1" applyAlignment="1">
      <alignment horizontal="left" vertical="top"/>
    </xf>
    <xf numFmtId="0" fontId="18" fillId="0" borderId="26" xfId="0" applyFont="1" applyBorder="1" applyAlignment="1">
      <alignment horizontal="left" vertical="center" shrinkToFit="1"/>
    </xf>
    <xf numFmtId="0" fontId="35" fillId="2" borderId="0" xfId="0" applyFont="1" applyFill="1" applyAlignment="1">
      <alignment horizontal="right" vertical="top" wrapText="1"/>
    </xf>
    <xf numFmtId="0" fontId="9" fillId="2" borderId="0" xfId="0" applyFont="1" applyFill="1" applyAlignment="1">
      <alignment horizontal="left" vertical="top"/>
    </xf>
    <xf numFmtId="0" fontId="18" fillId="2" borderId="19" xfId="0" applyFont="1" applyFill="1" applyBorder="1" applyAlignment="1">
      <alignment horizontal="left" vertical="center" shrinkToFit="1"/>
    </xf>
    <xf numFmtId="4" fontId="18" fillId="2" borderId="0" xfId="0" applyNumberFormat="1" applyFont="1" applyFill="1" applyAlignment="1">
      <alignment shrinkToFit="1"/>
    </xf>
    <xf numFmtId="4" fontId="18" fillId="2" borderId="24" xfId="0" applyNumberFormat="1" applyFont="1" applyFill="1" applyBorder="1" applyAlignment="1">
      <alignment shrinkToFit="1"/>
    </xf>
    <xf numFmtId="0" fontId="18" fillId="2" borderId="16" xfId="0" applyFont="1" applyFill="1" applyBorder="1" applyAlignment="1">
      <alignment horizontal="left" vertical="top"/>
    </xf>
    <xf numFmtId="0" fontId="18" fillId="2" borderId="16" xfId="0" applyFont="1" applyFill="1" applyBorder="1" applyAlignment="1">
      <alignment horizontal="left" vertical="center" shrinkToFit="1"/>
    </xf>
    <xf numFmtId="0" fontId="18" fillId="2" borderId="23" xfId="0" applyFont="1" applyFill="1" applyBorder="1" applyAlignment="1">
      <alignment horizontal="left" vertical="center" shrinkToFit="1"/>
    </xf>
    <xf numFmtId="0" fontId="18" fillId="2" borderId="0" xfId="0" applyFont="1" applyFill="1" applyAlignment="1">
      <alignment shrinkToFit="1"/>
    </xf>
    <xf numFmtId="0" fontId="19" fillId="2" borderId="16" xfId="0" applyFont="1" applyFill="1" applyBorder="1" applyAlignment="1">
      <alignment shrinkToFit="1"/>
    </xf>
    <xf numFmtId="0" fontId="18" fillId="2" borderId="26" xfId="0" applyFont="1" applyFill="1" applyBorder="1" applyAlignment="1">
      <alignment horizontal="left" vertical="top"/>
    </xf>
    <xf numFmtId="0" fontId="18" fillId="2" borderId="26" xfId="0" applyFont="1" applyFill="1" applyBorder="1" applyAlignment="1">
      <alignment horizontal="left" vertical="center" shrinkToFit="1"/>
    </xf>
    <xf numFmtId="4" fontId="18" fillId="2" borderId="28" xfId="0" applyNumberFormat="1" applyFont="1" applyFill="1" applyBorder="1" applyAlignment="1">
      <alignment shrinkToFit="1"/>
    </xf>
    <xf numFmtId="4" fontId="18" fillId="2" borderId="29" xfId="0" applyNumberFormat="1" applyFont="1" applyFill="1" applyBorder="1" applyAlignment="1">
      <alignment shrinkToFit="1"/>
    </xf>
    <xf numFmtId="4" fontId="19" fillId="2" borderId="16" xfId="0" applyNumberFormat="1" applyFont="1" applyFill="1" applyBorder="1" applyAlignment="1">
      <alignment shrinkToFit="1"/>
    </xf>
    <xf numFmtId="0" fontId="18" fillId="2" borderId="27" xfId="0" applyFont="1" applyFill="1" applyBorder="1" applyAlignment="1">
      <alignment horizontal="left" vertical="center" shrinkToFit="1"/>
    </xf>
    <xf numFmtId="0" fontId="18" fillId="2" borderId="28" xfId="0" applyFont="1" applyFill="1" applyBorder="1" applyAlignment="1">
      <alignment shrinkToFit="1"/>
    </xf>
    <xf numFmtId="0" fontId="35" fillId="2" borderId="20" xfId="0" applyFont="1" applyFill="1" applyBorder="1" applyAlignment="1">
      <alignment horizontal="right" vertical="top"/>
    </xf>
    <xf numFmtId="0" fontId="28" fillId="2" borderId="0" xfId="0" applyFont="1" applyFill="1" applyAlignment="1">
      <alignment horizontal="left" vertical="top"/>
    </xf>
    <xf numFmtId="0" fontId="35" fillId="2" borderId="0" xfId="0" applyFont="1" applyFill="1" applyAlignment="1">
      <alignment horizontal="right" vertical="top"/>
    </xf>
    <xf numFmtId="4" fontId="38" fillId="2" borderId="0" xfId="0" applyNumberFormat="1" applyFont="1" applyFill="1" applyAlignment="1">
      <alignment horizontal="right" vertical="top"/>
    </xf>
    <xf numFmtId="0" fontId="35" fillId="0" borderId="0" xfId="0" applyFont="1" applyAlignment="1">
      <alignment horizontal="right" vertical="top" wrapText="1"/>
    </xf>
    <xf numFmtId="4" fontId="23" fillId="0" borderId="20" xfId="0" applyNumberFormat="1" applyFont="1" applyBorder="1" applyAlignment="1">
      <alignment horizontal="right" shrinkToFit="1"/>
    </xf>
    <xf numFmtId="4" fontId="23" fillId="0" borderId="21" xfId="0" applyNumberFormat="1" applyFont="1" applyBorder="1" applyAlignment="1">
      <alignment horizontal="right" shrinkToFit="1"/>
    </xf>
    <xf numFmtId="4" fontId="14" fillId="0" borderId="21" xfId="0" applyNumberFormat="1" applyFont="1" applyBorder="1" applyAlignment="1">
      <alignment shrinkToFit="1"/>
    </xf>
    <xf numFmtId="4" fontId="15" fillId="0" borderId="24" xfId="0" applyNumberFormat="1" applyFont="1" applyBorder="1" applyAlignment="1">
      <alignment shrinkToFit="1"/>
    </xf>
    <xf numFmtId="0" fontId="34" fillId="0" borderId="0" xfId="0" applyFont="1" applyAlignment="1">
      <alignment horizontal="right"/>
    </xf>
    <xf numFmtId="49" fontId="15" fillId="0" borderId="23" xfId="0" applyNumberFormat="1" applyFont="1" applyBorder="1" applyAlignment="1">
      <alignment horizontal="left" vertical="top" wrapText="1"/>
    </xf>
    <xf numFmtId="0" fontId="16" fillId="0" borderId="0" xfId="1" applyFont="1" applyAlignment="1">
      <alignment horizontal="left" vertical="top" wrapText="1"/>
    </xf>
    <xf numFmtId="0" fontId="16" fillId="0" borderId="0" xfId="1" applyFont="1" applyAlignment="1">
      <alignment horizontal="center"/>
    </xf>
    <xf numFmtId="4" fontId="16" fillId="0" borderId="0" xfId="1" applyNumberFormat="1" applyFont="1" applyAlignment="1">
      <alignment horizontal="right"/>
    </xf>
    <xf numFmtId="0" fontId="15" fillId="0" borderId="0" xfId="0" applyFont="1" applyAlignment="1">
      <alignment horizontal="left" shrinkToFit="1"/>
    </xf>
    <xf numFmtId="0" fontId="14" fillId="0" borderId="0" xfId="0" applyFont="1" applyAlignment="1">
      <alignment shrinkToFit="1"/>
    </xf>
    <xf numFmtId="4" fontId="14" fillId="2" borderId="0" xfId="0" applyNumberFormat="1" applyFont="1" applyFill="1" applyAlignment="1">
      <alignment shrinkToFit="1"/>
    </xf>
    <xf numFmtId="4" fontId="14" fillId="2" borderId="20" xfId="0" applyNumberFormat="1" applyFont="1" applyFill="1" applyBorder="1" applyAlignment="1">
      <alignment shrinkToFit="1"/>
    </xf>
    <xf numFmtId="4" fontId="14" fillId="2" borderId="21" xfId="0" applyNumberFormat="1" applyFont="1" applyFill="1" applyBorder="1" applyAlignment="1">
      <alignment shrinkToFit="1"/>
    </xf>
    <xf numFmtId="49" fontId="37" fillId="2" borderId="23" xfId="0" applyNumberFormat="1" applyFont="1" applyFill="1" applyBorder="1" applyAlignment="1">
      <alignment horizontal="left" vertical="top" wrapText="1"/>
    </xf>
    <xf numFmtId="4" fontId="39" fillId="2" borderId="0" xfId="0" applyNumberFormat="1" applyFont="1" applyFill="1" applyAlignment="1">
      <alignment horizontal="right" vertical="top"/>
    </xf>
    <xf numFmtId="0" fontId="40" fillId="2" borderId="15" xfId="0" applyFont="1" applyFill="1" applyBorder="1" applyAlignment="1">
      <alignment horizontal="right" shrinkToFit="1"/>
    </xf>
    <xf numFmtId="0" fontId="32" fillId="0" borderId="28" xfId="0" applyFont="1" applyBorder="1" applyAlignment="1">
      <alignment vertical="center" shrinkToFit="1"/>
    </xf>
    <xf numFmtId="0" fontId="41" fillId="0" borderId="0" xfId="0" applyFont="1"/>
    <xf numFmtId="0" fontId="42" fillId="0" borderId="0" xfId="0" applyFont="1"/>
    <xf numFmtId="0" fontId="18" fillId="2" borderId="0" xfId="0" applyFont="1" applyFill="1" applyAlignment="1">
      <alignment horizontal="left" vertical="top" wrapText="1"/>
    </xf>
    <xf numFmtId="0" fontId="18" fillId="2" borderId="0" xfId="0" applyFont="1" applyFill="1" applyAlignment="1">
      <alignment horizontal="left" vertical="top"/>
    </xf>
    <xf numFmtId="0" fontId="23" fillId="2" borderId="0" xfId="0" applyFont="1" applyFill="1" applyAlignment="1">
      <alignment horizontal="right"/>
    </xf>
    <xf numFmtId="0" fontId="34" fillId="2" borderId="0" xfId="0" applyFont="1" applyFill="1" applyAlignment="1">
      <alignment horizontal="right"/>
    </xf>
    <xf numFmtId="0" fontId="9" fillId="2" borderId="0" xfId="0" applyFont="1" applyFill="1" applyAlignment="1">
      <alignment horizontal="left" vertical="top" wrapText="1"/>
    </xf>
    <xf numFmtId="0" fontId="24" fillId="2" borderId="0" xfId="0" applyFont="1" applyFill="1" applyAlignment="1">
      <alignment horizontal="right"/>
    </xf>
    <xf numFmtId="4" fontId="19" fillId="5" borderId="25" xfId="0" applyNumberFormat="1" applyFont="1" applyFill="1" applyBorder="1" applyAlignment="1" applyProtection="1">
      <alignment shrinkToFit="1"/>
      <protection locked="0" hidden="1"/>
    </xf>
    <xf numFmtId="4" fontId="18" fillId="5" borderId="0" xfId="0" applyNumberFormat="1" applyFont="1" applyFill="1" applyAlignment="1" applyProtection="1">
      <alignment shrinkToFit="1"/>
      <protection locked="0" hidden="1"/>
    </xf>
    <xf numFmtId="4" fontId="19" fillId="5" borderId="16" xfId="0" applyNumberFormat="1" applyFont="1" applyFill="1" applyBorder="1" applyAlignment="1" applyProtection="1">
      <alignment shrinkToFit="1"/>
      <protection locked="0" hidden="1"/>
    </xf>
    <xf numFmtId="4" fontId="18" fillId="2" borderId="0" xfId="0" applyNumberFormat="1" applyFont="1" applyFill="1" applyAlignment="1" applyProtection="1">
      <alignment shrinkToFit="1"/>
      <protection locked="0" hidden="1"/>
    </xf>
    <xf numFmtId="0" fontId="32" fillId="0" borderId="0" xfId="0" applyFont="1" applyProtection="1"/>
    <xf numFmtId="49" fontId="7" fillId="2" borderId="15" xfId="0" applyNumberFormat="1" applyFont="1" applyFill="1" applyBorder="1" applyAlignment="1" applyProtection="1">
      <alignment horizontal="center" vertical="center"/>
    </xf>
    <xf numFmtId="0" fontId="7" fillId="2" borderId="15" xfId="0" applyFont="1" applyFill="1" applyBorder="1" applyAlignment="1" applyProtection="1">
      <alignment horizontal="center" vertical="center" wrapText="1"/>
    </xf>
    <xf numFmtId="0" fontId="10" fillId="2" borderId="15" xfId="0" applyFont="1" applyFill="1" applyBorder="1" applyAlignment="1" applyProtection="1">
      <alignment horizontal="left" vertical="center"/>
    </xf>
    <xf numFmtId="0" fontId="7" fillId="2" borderId="15" xfId="0" applyFont="1" applyFill="1" applyBorder="1" applyAlignment="1" applyProtection="1">
      <alignment horizontal="center" vertical="center" shrinkToFit="1"/>
    </xf>
    <xf numFmtId="0" fontId="40" fillId="2" borderId="15" xfId="0" applyFont="1" applyFill="1" applyBorder="1" applyAlignment="1" applyProtection="1">
      <alignment horizontal="right" shrinkToFit="1"/>
    </xf>
    <xf numFmtId="0" fontId="12" fillId="2" borderId="15" xfId="0" applyFont="1" applyFill="1" applyBorder="1" applyAlignment="1" applyProtection="1">
      <alignment horizontal="center" shrinkToFit="1"/>
    </xf>
    <xf numFmtId="164" fontId="12" fillId="2" borderId="15" xfId="0" applyNumberFormat="1" applyFont="1" applyFill="1" applyBorder="1" applyAlignment="1" applyProtection="1">
      <alignment horizontal="center" shrinkToFit="1"/>
    </xf>
    <xf numFmtId="0" fontId="11" fillId="0" borderId="0" xfId="0" applyFont="1" applyProtection="1"/>
    <xf numFmtId="0" fontId="18" fillId="0" borderId="0" xfId="0" applyFont="1" applyAlignment="1" applyProtection="1">
      <alignment horizontal="left"/>
    </xf>
    <xf numFmtId="49" fontId="17" fillId="4" borderId="16" xfId="0" applyNumberFormat="1" applyFont="1" applyFill="1" applyBorder="1" applyAlignment="1" applyProtection="1">
      <alignment horizontal="left" vertical="top" wrapText="1"/>
    </xf>
    <xf numFmtId="0" fontId="17" fillId="4" borderId="17" xfId="0" applyFont="1" applyFill="1" applyBorder="1" applyAlignment="1" applyProtection="1">
      <alignment horizontal="left" vertical="top" wrapText="1"/>
    </xf>
    <xf numFmtId="0" fontId="20" fillId="4" borderId="17" xfId="0" applyFont="1" applyFill="1" applyBorder="1" applyAlignment="1" applyProtection="1">
      <alignment horizontal="left" vertical="top"/>
    </xf>
    <xf numFmtId="0" fontId="20" fillId="4" borderId="17" xfId="0" applyFont="1" applyFill="1" applyBorder="1" applyAlignment="1" applyProtection="1">
      <alignment horizontal="center" vertical="center" shrinkToFit="1"/>
      <protection hidden="1"/>
    </xf>
    <xf numFmtId="0" fontId="19" fillId="4" borderId="17" xfId="0" applyFont="1" applyFill="1" applyBorder="1" applyAlignment="1" applyProtection="1">
      <alignment horizontal="center" vertical="center" shrinkToFit="1"/>
    </xf>
    <xf numFmtId="0" fontId="19" fillId="4" borderId="17" xfId="0" applyFont="1" applyFill="1" applyBorder="1" applyAlignment="1" applyProtection="1">
      <alignment shrinkToFit="1"/>
    </xf>
    <xf numFmtId="4" fontId="19" fillId="4" borderId="17" xfId="0" applyNumberFormat="1" applyFont="1" applyFill="1" applyBorder="1" applyAlignment="1" applyProtection="1">
      <alignment shrinkToFit="1"/>
    </xf>
    <xf numFmtId="0" fontId="20" fillId="4" borderId="0" xfId="0" applyFont="1" applyFill="1" applyProtection="1"/>
    <xf numFmtId="0" fontId="20" fillId="0" borderId="0" xfId="0" applyFont="1" applyProtection="1"/>
    <xf numFmtId="49" fontId="18" fillId="2" borderId="16" xfId="0" applyNumberFormat="1" applyFont="1" applyFill="1" applyBorder="1" applyAlignment="1" applyProtection="1">
      <alignment horizontal="left" vertical="top" wrapText="1"/>
    </xf>
    <xf numFmtId="0" fontId="18" fillId="2" borderId="16" xfId="0" applyFont="1" applyFill="1" applyBorder="1" applyAlignment="1" applyProtection="1">
      <alignment horizontal="left" vertical="top" wrapText="1"/>
    </xf>
    <xf numFmtId="0" fontId="18" fillId="2" borderId="19" xfId="0" applyFont="1" applyFill="1" applyBorder="1" applyAlignment="1" applyProtection="1">
      <alignment horizontal="left" vertical="top"/>
    </xf>
    <xf numFmtId="0" fontId="18" fillId="2" borderId="20" xfId="0" applyFont="1" applyFill="1" applyBorder="1" applyAlignment="1" applyProtection="1">
      <alignment horizontal="left" vertical="center" shrinkToFit="1"/>
      <protection hidden="1"/>
    </xf>
    <xf numFmtId="0" fontId="18" fillId="2" borderId="20" xfId="0" applyFont="1" applyFill="1" applyBorder="1" applyAlignment="1" applyProtection="1">
      <alignment horizontal="left" vertical="center" shrinkToFit="1"/>
    </xf>
    <xf numFmtId="0" fontId="19" fillId="2" borderId="20" xfId="0" applyFont="1" applyFill="1" applyBorder="1" applyAlignment="1" applyProtection="1">
      <alignment shrinkToFit="1"/>
    </xf>
    <xf numFmtId="4" fontId="19" fillId="2" borderId="20" xfId="0" applyNumberFormat="1" applyFont="1" applyFill="1" applyBorder="1" applyAlignment="1" applyProtection="1">
      <alignment shrinkToFit="1"/>
    </xf>
    <xf numFmtId="0" fontId="18" fillId="2" borderId="25" xfId="0" applyFont="1" applyFill="1" applyBorder="1" applyAlignment="1" applyProtection="1">
      <alignment horizontal="left" vertical="top" wrapText="1"/>
    </xf>
    <xf numFmtId="0" fontId="18" fillId="2" borderId="25" xfId="0" applyFont="1" applyFill="1" applyBorder="1" applyAlignment="1" applyProtection="1">
      <alignment horizontal="left" vertical="top"/>
    </xf>
    <xf numFmtId="0" fontId="18" fillId="2" borderId="25" xfId="0" applyFont="1" applyFill="1" applyBorder="1" applyAlignment="1" applyProtection="1">
      <alignment horizontal="left" vertical="center" shrinkToFit="1"/>
      <protection hidden="1"/>
    </xf>
    <xf numFmtId="0" fontId="18" fillId="2" borderId="25" xfId="0" applyFont="1" applyFill="1" applyBorder="1" applyAlignment="1" applyProtection="1">
      <alignment horizontal="left" vertical="center" shrinkToFit="1"/>
    </xf>
    <xf numFmtId="0" fontId="19" fillId="2" borderId="25" xfId="0" applyFont="1" applyFill="1" applyBorder="1" applyAlignment="1" applyProtection="1">
      <alignment shrinkToFit="1"/>
    </xf>
    <xf numFmtId="4" fontId="19" fillId="2" borderId="25" xfId="0" applyNumberFormat="1" applyFont="1" applyFill="1" applyBorder="1" applyAlignment="1" applyProtection="1">
      <alignment shrinkToFit="1"/>
    </xf>
    <xf numFmtId="0" fontId="18" fillId="2" borderId="23" xfId="0" applyFont="1" applyFill="1" applyBorder="1" applyAlignment="1" applyProtection="1">
      <alignment horizontal="left" vertical="top"/>
    </xf>
    <xf numFmtId="0" fontId="18" fillId="2" borderId="0" xfId="0" applyFont="1" applyFill="1" applyAlignment="1" applyProtection="1">
      <alignment horizontal="left" vertical="center" shrinkToFit="1"/>
      <protection hidden="1"/>
    </xf>
    <xf numFmtId="0" fontId="18" fillId="2" borderId="0" xfId="0" applyFont="1" applyFill="1" applyAlignment="1" applyProtection="1">
      <alignment horizontal="left" vertical="center" shrinkToFit="1"/>
    </xf>
    <xf numFmtId="0" fontId="19" fillId="2" borderId="0" xfId="0" applyFont="1" applyFill="1" applyAlignment="1" applyProtection="1">
      <alignment shrinkToFit="1"/>
    </xf>
    <xf numFmtId="4" fontId="19" fillId="2" borderId="0" xfId="0" applyNumberFormat="1" applyFont="1" applyFill="1" applyAlignment="1" applyProtection="1">
      <alignment shrinkToFit="1"/>
    </xf>
    <xf numFmtId="0" fontId="18" fillId="0" borderId="25" xfId="0" applyFont="1" applyBorder="1" applyAlignment="1" applyProtection="1">
      <alignment horizontal="left" vertical="top"/>
    </xf>
    <xf numFmtId="0" fontId="18" fillId="0" borderId="25" xfId="0" applyFont="1" applyBorder="1" applyAlignment="1" applyProtection="1">
      <alignment horizontal="left" vertical="center" shrinkToFit="1"/>
      <protection hidden="1"/>
    </xf>
    <xf numFmtId="0" fontId="18" fillId="0" borderId="25" xfId="0" applyFont="1" applyBorder="1" applyAlignment="1" applyProtection="1">
      <alignment horizontal="left" vertical="center" shrinkToFit="1"/>
    </xf>
    <xf numFmtId="0" fontId="19" fillId="0" borderId="25" xfId="0" applyFont="1" applyBorder="1" applyAlignment="1" applyProtection="1">
      <alignment shrinkToFit="1"/>
    </xf>
    <xf numFmtId="4" fontId="19" fillId="0" borderId="25" xfId="0" applyNumberFormat="1" applyFont="1" applyBorder="1" applyAlignment="1" applyProtection="1">
      <alignment shrinkToFit="1"/>
    </xf>
    <xf numFmtId="4" fontId="19" fillId="0" borderId="0" xfId="0" applyNumberFormat="1" applyFont="1" applyAlignment="1" applyProtection="1">
      <alignment shrinkToFit="1"/>
    </xf>
    <xf numFmtId="49" fontId="18" fillId="2" borderId="23" xfId="0" applyNumberFormat="1" applyFont="1" applyFill="1" applyBorder="1" applyAlignment="1" applyProtection="1">
      <alignment horizontal="left" vertical="top" wrapText="1"/>
    </xf>
    <xf numFmtId="0" fontId="18" fillId="2" borderId="0" xfId="0" applyFont="1" applyFill="1" applyAlignment="1" applyProtection="1">
      <alignment horizontal="left" vertical="top" wrapText="1"/>
    </xf>
    <xf numFmtId="0" fontId="18" fillId="2" borderId="0" xfId="0" applyFont="1" applyFill="1" applyAlignment="1" applyProtection="1">
      <alignment horizontal="left" vertical="top"/>
    </xf>
    <xf numFmtId="0" fontId="23" fillId="2" borderId="0" xfId="0" applyFont="1" applyFill="1" applyAlignment="1" applyProtection="1">
      <alignment horizontal="right"/>
      <protection hidden="1"/>
    </xf>
    <xf numFmtId="0" fontId="34" fillId="2" borderId="0" xfId="0" applyFont="1" applyFill="1" applyAlignment="1" applyProtection="1">
      <alignment horizontal="right"/>
    </xf>
    <xf numFmtId="4" fontId="23" fillId="2" borderId="20" xfId="0" applyNumberFormat="1" applyFont="1" applyFill="1" applyBorder="1" applyAlignment="1" applyProtection="1">
      <alignment horizontal="right" shrinkToFit="1"/>
    </xf>
    <xf numFmtId="4" fontId="23" fillId="2" borderId="21" xfId="0" applyNumberFormat="1" applyFont="1" applyFill="1" applyBorder="1" applyAlignment="1" applyProtection="1">
      <alignment horizontal="right" shrinkToFit="1"/>
    </xf>
    <xf numFmtId="0" fontId="17" fillId="4" borderId="20" xfId="0" applyFont="1" applyFill="1" applyBorder="1" applyAlignment="1" applyProtection="1">
      <alignment horizontal="left" vertical="top" wrapText="1"/>
    </xf>
    <xf numFmtId="0" fontId="18" fillId="4" borderId="20" xfId="0" applyFont="1" applyFill="1" applyBorder="1" applyAlignment="1" applyProtection="1">
      <alignment horizontal="left" vertical="top"/>
    </xf>
    <xf numFmtId="0" fontId="18" fillId="4" borderId="20" xfId="0" applyFont="1" applyFill="1" applyBorder="1" applyAlignment="1" applyProtection="1">
      <alignment horizontal="left" vertical="center" shrinkToFit="1"/>
      <protection hidden="1"/>
    </xf>
    <xf numFmtId="0" fontId="18" fillId="4" borderId="20" xfId="0" applyFont="1" applyFill="1" applyBorder="1" applyAlignment="1" applyProtection="1">
      <alignment horizontal="left" vertical="center" shrinkToFit="1"/>
    </xf>
    <xf numFmtId="0" fontId="19" fillId="4" borderId="20" xfId="0" applyFont="1" applyFill="1" applyBorder="1" applyAlignment="1" applyProtection="1">
      <alignment shrinkToFit="1"/>
    </xf>
    <xf numFmtId="4" fontId="19" fillId="4" borderId="20" xfId="0" applyNumberFormat="1" applyFont="1" applyFill="1" applyBorder="1" applyAlignment="1" applyProtection="1">
      <alignment shrinkToFit="1"/>
    </xf>
    <xf numFmtId="0" fontId="18" fillId="4" borderId="0" xfId="0" applyFont="1" applyFill="1" applyAlignment="1" applyProtection="1">
      <alignment horizontal="left"/>
    </xf>
    <xf numFmtId="0" fontId="18" fillId="0" borderId="19" xfId="0" applyFont="1" applyBorder="1" applyAlignment="1" applyProtection="1">
      <alignment horizontal="left" vertical="center" shrinkToFit="1"/>
    </xf>
    <xf numFmtId="0" fontId="19" fillId="0" borderId="20" xfId="0" applyFont="1" applyBorder="1" applyAlignment="1" applyProtection="1">
      <alignment shrinkToFit="1"/>
    </xf>
    <xf numFmtId="4" fontId="19" fillId="0" borderId="20" xfId="0" applyNumberFormat="1" applyFont="1" applyBorder="1" applyAlignment="1" applyProtection="1">
      <alignment shrinkToFit="1"/>
    </xf>
    <xf numFmtId="0" fontId="18" fillId="0" borderId="23" xfId="0" applyFont="1" applyBorder="1" applyAlignment="1" applyProtection="1">
      <alignment horizontal="left" vertical="center" shrinkToFit="1"/>
    </xf>
    <xf numFmtId="0" fontId="18" fillId="0" borderId="0" xfId="0" applyFont="1" applyAlignment="1" applyProtection="1">
      <alignment shrinkToFit="1"/>
    </xf>
    <xf numFmtId="4" fontId="18" fillId="0" borderId="0" xfId="0" applyNumberFormat="1" applyFont="1" applyAlignment="1" applyProtection="1">
      <alignment shrinkToFit="1"/>
    </xf>
    <xf numFmtId="0" fontId="18" fillId="0" borderId="23" xfId="0" applyFont="1" applyBorder="1" applyAlignment="1" applyProtection="1">
      <alignment horizontal="left" vertical="top"/>
    </xf>
    <xf numFmtId="0" fontId="18" fillId="0" borderId="0" xfId="0" applyFont="1" applyAlignment="1" applyProtection="1">
      <alignment horizontal="left" vertical="center" shrinkToFit="1"/>
      <protection hidden="1"/>
    </xf>
    <xf numFmtId="0" fontId="18" fillId="0" borderId="0" xfId="0" applyFont="1" applyAlignment="1" applyProtection="1">
      <alignment horizontal="left" vertical="center" shrinkToFit="1"/>
    </xf>
    <xf numFmtId="0" fontId="19" fillId="0" borderId="20" xfId="0" applyFont="1" applyBorder="1" applyAlignment="1" applyProtection="1">
      <alignment vertical="center" shrinkToFit="1"/>
    </xf>
    <xf numFmtId="0" fontId="32" fillId="0" borderId="28" xfId="0" applyFont="1" applyBorder="1" applyAlignment="1" applyProtection="1">
      <alignment vertical="center" shrinkToFit="1"/>
    </xf>
    <xf numFmtId="0" fontId="19" fillId="0" borderId="0" xfId="0" applyFont="1" applyAlignment="1" applyProtection="1">
      <alignment shrinkToFit="1"/>
    </xf>
    <xf numFmtId="49" fontId="18" fillId="0" borderId="16" xfId="0" applyNumberFormat="1" applyFont="1" applyBorder="1" applyAlignment="1" applyProtection="1">
      <alignment horizontal="left" vertical="top" wrapText="1"/>
    </xf>
    <xf numFmtId="0" fontId="18" fillId="0" borderId="16" xfId="0" applyFont="1" applyBorder="1" applyAlignment="1" applyProtection="1">
      <alignment horizontal="left" vertical="top" wrapText="1"/>
    </xf>
    <xf numFmtId="0" fontId="18" fillId="0" borderId="16" xfId="0" applyFont="1" applyBorder="1" applyAlignment="1" applyProtection="1">
      <alignment horizontal="left" vertical="top"/>
    </xf>
    <xf numFmtId="0" fontId="18" fillId="0" borderId="16" xfId="0" applyFont="1" applyBorder="1" applyAlignment="1" applyProtection="1">
      <alignment horizontal="left" vertical="center" shrinkToFit="1"/>
      <protection hidden="1"/>
    </xf>
    <xf numFmtId="0" fontId="18" fillId="0" borderId="16" xfId="0" applyFont="1" applyBorder="1" applyAlignment="1" applyProtection="1">
      <alignment horizontal="left" vertical="center" shrinkToFit="1"/>
    </xf>
    <xf numFmtId="0" fontId="19" fillId="0" borderId="16" xfId="0" applyFont="1" applyBorder="1" applyAlignment="1" applyProtection="1">
      <alignment vertical="center" shrinkToFit="1"/>
    </xf>
    <xf numFmtId="4" fontId="19" fillId="0" borderId="16" xfId="0" applyNumberFormat="1" applyFont="1" applyBorder="1" applyAlignment="1" applyProtection="1">
      <alignment shrinkToFit="1"/>
    </xf>
    <xf numFmtId="0" fontId="18" fillId="0" borderId="27" xfId="0" applyFont="1" applyBorder="1" applyAlignment="1" applyProtection="1">
      <alignment horizontal="left" vertical="center" shrinkToFit="1"/>
    </xf>
    <xf numFmtId="0" fontId="18" fillId="0" borderId="28" xfId="0" applyFont="1" applyBorder="1" applyAlignment="1" applyProtection="1">
      <alignment shrinkToFit="1"/>
    </xf>
    <xf numFmtId="4" fontId="18" fillId="0" borderId="28" xfId="0" applyNumberFormat="1" applyFont="1" applyBorder="1" applyAlignment="1" applyProtection="1">
      <alignment shrinkToFit="1"/>
    </xf>
    <xf numFmtId="0" fontId="19" fillId="0" borderId="16" xfId="0" applyFont="1" applyBorder="1" applyAlignment="1" applyProtection="1">
      <alignment shrinkToFit="1"/>
    </xf>
    <xf numFmtId="0" fontId="18" fillId="0" borderId="19" xfId="0" applyFont="1" applyBorder="1" applyAlignment="1" applyProtection="1">
      <alignment horizontal="left" vertical="top"/>
    </xf>
    <xf numFmtId="0" fontId="18" fillId="0" borderId="20" xfId="0" applyFont="1" applyBorder="1" applyAlignment="1" applyProtection="1">
      <alignment horizontal="left" vertical="center" shrinkToFit="1"/>
      <protection hidden="1"/>
    </xf>
    <xf numFmtId="49" fontId="25" fillId="0" borderId="23" xfId="0" applyNumberFormat="1" applyFont="1" applyBorder="1" applyAlignment="1" applyProtection="1">
      <alignment horizontal="left" vertical="top" wrapText="1"/>
    </xf>
    <xf numFmtId="0" fontId="25" fillId="0" borderId="0" xfId="0" applyFont="1" applyAlignment="1" applyProtection="1">
      <alignment horizontal="left" vertical="top" wrapText="1"/>
    </xf>
    <xf numFmtId="0" fontId="25" fillId="0" borderId="0" xfId="0" applyFont="1" applyAlignment="1" applyProtection="1">
      <alignment horizontal="left" vertical="top"/>
    </xf>
    <xf numFmtId="0" fontId="25" fillId="0" borderId="0" xfId="0" applyFont="1" applyAlignment="1" applyProtection="1">
      <alignment horizontal="left" vertical="center" shrinkToFit="1"/>
      <protection hidden="1"/>
    </xf>
    <xf numFmtId="0" fontId="25" fillId="0" borderId="0" xfId="0" applyFont="1" applyAlignment="1" applyProtection="1">
      <alignment horizontal="left" vertical="center" shrinkToFit="1"/>
    </xf>
    <xf numFmtId="0" fontId="26" fillId="0" borderId="0" xfId="0" applyFont="1" applyAlignment="1" applyProtection="1">
      <alignment shrinkToFit="1"/>
    </xf>
    <xf numFmtId="4" fontId="26" fillId="0" borderId="0" xfId="0" applyNumberFormat="1" applyFont="1" applyAlignment="1" applyProtection="1">
      <alignment shrinkToFit="1"/>
    </xf>
    <xf numFmtId="4" fontId="26" fillId="0" borderId="17" xfId="0" applyNumberFormat="1" applyFont="1" applyBorder="1" applyAlignment="1" applyProtection="1">
      <alignment shrinkToFit="1"/>
    </xf>
    <xf numFmtId="0" fontId="25" fillId="0" borderId="0" xfId="0" applyFont="1" applyAlignment="1" applyProtection="1">
      <alignment horizontal="left"/>
    </xf>
    <xf numFmtId="49" fontId="9" fillId="0" borderId="23" xfId="0" applyNumberFormat="1" applyFont="1" applyBorder="1" applyAlignment="1" applyProtection="1">
      <alignment horizontal="left" vertical="top" wrapText="1"/>
    </xf>
    <xf numFmtId="0" fontId="18" fillId="4" borderId="20" xfId="0" applyFont="1" applyFill="1" applyBorder="1" applyAlignment="1" applyProtection="1">
      <alignment horizontal="center" vertical="center" shrinkToFit="1"/>
      <protection hidden="1"/>
    </xf>
    <xf numFmtId="0" fontId="18" fillId="4" borderId="20" xfId="0" applyFont="1" applyFill="1" applyBorder="1" applyAlignment="1" applyProtection="1">
      <alignment horizontal="center" vertical="center" shrinkToFit="1"/>
    </xf>
    <xf numFmtId="0" fontId="18" fillId="0" borderId="25" xfId="0" applyFont="1" applyBorder="1" applyAlignment="1" applyProtection="1">
      <alignment horizontal="center" vertical="center" shrinkToFit="1"/>
      <protection hidden="1"/>
    </xf>
    <xf numFmtId="0" fontId="18" fillId="0" borderId="19" xfId="0" applyFont="1" applyBorder="1" applyAlignment="1" applyProtection="1">
      <alignment horizontal="center" vertical="center" shrinkToFit="1"/>
    </xf>
    <xf numFmtId="0" fontId="18" fillId="0" borderId="23" xfId="0" applyFont="1" applyBorder="1" applyAlignment="1" applyProtection="1">
      <alignment horizontal="center" vertical="center" shrinkToFit="1"/>
    </xf>
    <xf numFmtId="0" fontId="18" fillId="0" borderId="0" xfId="0" applyFont="1" applyAlignment="1" applyProtection="1">
      <alignment horizontal="center" vertical="center" shrinkToFit="1"/>
      <protection hidden="1"/>
    </xf>
    <xf numFmtId="0" fontId="18" fillId="0" borderId="0" xfId="0" applyFont="1" applyAlignment="1" applyProtection="1">
      <alignment horizontal="center" vertical="center" shrinkToFit="1"/>
    </xf>
    <xf numFmtId="0" fontId="18" fillId="0" borderId="20" xfId="0" applyFont="1" applyBorder="1" applyAlignment="1" applyProtection="1">
      <alignment horizontal="left" shrinkToFit="1"/>
    </xf>
    <xf numFmtId="4" fontId="18" fillId="0" borderId="20" xfId="0" applyNumberFormat="1" applyFont="1" applyBorder="1" applyAlignment="1" applyProtection="1">
      <alignment horizontal="left" shrinkToFit="1"/>
    </xf>
    <xf numFmtId="0" fontId="18" fillId="0" borderId="0" xfId="0" applyFont="1" applyAlignment="1" applyProtection="1">
      <alignment horizontal="left" shrinkToFit="1"/>
    </xf>
    <xf numFmtId="4" fontId="18" fillId="0" borderId="0" xfId="0" applyNumberFormat="1" applyFont="1" applyAlignment="1" applyProtection="1">
      <alignment horizontal="left" shrinkToFit="1"/>
    </xf>
    <xf numFmtId="0" fontId="18" fillId="0" borderId="26" xfId="0" applyFont="1" applyBorder="1" applyAlignment="1" applyProtection="1">
      <alignment horizontal="left" vertical="top"/>
    </xf>
    <xf numFmtId="0" fontId="18" fillId="0" borderId="26" xfId="0" applyFont="1" applyBorder="1" applyAlignment="1" applyProtection="1">
      <alignment horizontal="left" vertical="center" shrinkToFit="1"/>
      <protection hidden="1"/>
    </xf>
    <xf numFmtId="0" fontId="15" fillId="0" borderId="0" xfId="0" applyFont="1" applyAlignment="1" applyProtection="1">
      <alignment horizontal="left"/>
    </xf>
    <xf numFmtId="49" fontId="9" fillId="2" borderId="23" xfId="0" applyNumberFormat="1" applyFont="1" applyFill="1" applyBorder="1" applyAlignment="1" applyProtection="1">
      <alignment horizontal="left" vertical="top" wrapText="1"/>
    </xf>
    <xf numFmtId="49" fontId="9" fillId="2" borderId="0" xfId="0" applyNumberFormat="1" applyFont="1" applyFill="1" applyAlignment="1" applyProtection="1">
      <alignment horizontal="left" vertical="top" wrapText="1"/>
    </xf>
    <xf numFmtId="0" fontId="9" fillId="2" borderId="0" xfId="0" applyFont="1" applyFill="1" applyAlignment="1" applyProtection="1">
      <alignment horizontal="left" vertical="top" wrapText="1"/>
    </xf>
    <xf numFmtId="0" fontId="9" fillId="2" borderId="0" xfId="0" applyFont="1" applyFill="1" applyAlignment="1" applyProtection="1">
      <alignment horizontal="left" vertical="top"/>
    </xf>
    <xf numFmtId="0" fontId="24" fillId="2" borderId="0" xfId="0" applyFont="1" applyFill="1" applyAlignment="1" applyProtection="1">
      <alignment horizontal="right"/>
    </xf>
    <xf numFmtId="4" fontId="23" fillId="2" borderId="0" xfId="0" applyNumberFormat="1" applyFont="1" applyFill="1" applyAlignment="1" applyProtection="1">
      <alignment horizontal="right" shrinkToFit="1"/>
    </xf>
    <xf numFmtId="0" fontId="18" fillId="2" borderId="19" xfId="0" applyFont="1" applyFill="1" applyBorder="1" applyAlignment="1" applyProtection="1">
      <alignment horizontal="left" vertical="center" shrinkToFit="1"/>
    </xf>
    <xf numFmtId="4" fontId="18" fillId="2" borderId="0" xfId="0" applyNumberFormat="1" applyFont="1" applyFill="1" applyAlignment="1" applyProtection="1">
      <alignment shrinkToFit="1"/>
    </xf>
    <xf numFmtId="0" fontId="18" fillId="2" borderId="16" xfId="0" applyFont="1" applyFill="1" applyBorder="1" applyAlignment="1" applyProtection="1">
      <alignment horizontal="left" vertical="top"/>
    </xf>
    <xf numFmtId="0" fontId="18" fillId="2" borderId="16" xfId="0" applyFont="1" applyFill="1" applyBorder="1" applyAlignment="1" applyProtection="1">
      <alignment horizontal="left" vertical="center" shrinkToFit="1"/>
      <protection hidden="1"/>
    </xf>
    <xf numFmtId="0" fontId="18" fillId="2" borderId="23" xfId="0" applyFont="1" applyFill="1" applyBorder="1" applyAlignment="1" applyProtection="1">
      <alignment horizontal="left" vertical="center" shrinkToFit="1"/>
    </xf>
    <xf numFmtId="0" fontId="18" fillId="2" borderId="0" xfId="0" applyFont="1" applyFill="1" applyAlignment="1" applyProtection="1">
      <alignment shrinkToFit="1"/>
    </xf>
    <xf numFmtId="0" fontId="18" fillId="2" borderId="16" xfId="0" applyFont="1" applyFill="1" applyBorder="1" applyAlignment="1" applyProtection="1">
      <alignment horizontal="left" vertical="center" shrinkToFit="1"/>
    </xf>
    <xf numFmtId="0" fontId="19" fillId="2" borderId="16" xfId="0" applyFont="1" applyFill="1" applyBorder="1" applyAlignment="1" applyProtection="1">
      <alignment shrinkToFit="1"/>
    </xf>
    <xf numFmtId="0" fontId="18" fillId="2" borderId="26" xfId="0" applyFont="1" applyFill="1" applyBorder="1" applyAlignment="1" applyProtection="1">
      <alignment horizontal="left" vertical="top"/>
    </xf>
    <xf numFmtId="0" fontId="18" fillId="2" borderId="26" xfId="0" applyFont="1" applyFill="1" applyBorder="1" applyAlignment="1" applyProtection="1">
      <alignment horizontal="left" vertical="center" shrinkToFit="1"/>
      <protection hidden="1"/>
    </xf>
    <xf numFmtId="4" fontId="18" fillId="2" borderId="28" xfId="0" applyNumberFormat="1" applyFont="1" applyFill="1" applyBorder="1" applyAlignment="1" applyProtection="1">
      <alignment shrinkToFit="1"/>
    </xf>
    <xf numFmtId="4" fontId="19" fillId="2" borderId="16" xfId="0" applyNumberFormat="1" applyFont="1" applyFill="1" applyBorder="1" applyAlignment="1" applyProtection="1">
      <alignment shrinkToFit="1"/>
    </xf>
    <xf numFmtId="0" fontId="18" fillId="2" borderId="27" xfId="0" applyFont="1" applyFill="1" applyBorder="1" applyAlignment="1" applyProtection="1">
      <alignment horizontal="left" vertical="center" shrinkToFit="1"/>
    </xf>
    <xf numFmtId="0" fontId="18" fillId="2" borderId="28" xfId="0" applyFont="1" applyFill="1" applyBorder="1" applyAlignment="1" applyProtection="1">
      <alignment shrinkToFit="1"/>
    </xf>
    <xf numFmtId="49" fontId="29" fillId="2" borderId="23" xfId="0" applyNumberFormat="1" applyFont="1" applyFill="1" applyBorder="1" applyAlignment="1" applyProtection="1">
      <alignment horizontal="left" vertical="top" wrapText="1"/>
    </xf>
    <xf numFmtId="0" fontId="28" fillId="2" borderId="0" xfId="0" applyFont="1" applyFill="1" applyAlignment="1" applyProtection="1">
      <alignment horizontal="left" vertical="top"/>
    </xf>
    <xf numFmtId="4" fontId="38" fillId="2" borderId="0" xfId="0" applyNumberFormat="1" applyFont="1" applyFill="1" applyAlignment="1" applyProtection="1">
      <alignment horizontal="right" vertical="top"/>
    </xf>
    <xf numFmtId="0" fontId="27" fillId="0" borderId="0" xfId="0" applyFont="1" applyProtection="1"/>
    <xf numFmtId="0" fontId="35" fillId="2" borderId="0" xfId="0" applyFont="1" applyFill="1" applyAlignment="1" applyProtection="1">
      <alignment horizontal="right" vertical="top"/>
    </xf>
    <xf numFmtId="0" fontId="41" fillId="0" borderId="0" xfId="0" applyFont="1" applyProtection="1"/>
    <xf numFmtId="0" fontId="42" fillId="0" borderId="0" xfId="0" applyFont="1" applyProtection="1"/>
    <xf numFmtId="0" fontId="19" fillId="0" borderId="20" xfId="0" applyFont="1" applyBorder="1" applyAlignment="1">
      <alignment vertical="center" shrinkToFit="1"/>
    </xf>
    <xf numFmtId="0" fontId="20" fillId="0" borderId="28" xfId="0" applyFont="1" applyBorder="1" applyAlignment="1">
      <alignment vertical="center" shrinkToFit="1"/>
    </xf>
    <xf numFmtId="0" fontId="19" fillId="0" borderId="28" xfId="0" applyFont="1" applyBorder="1" applyAlignment="1">
      <alignment vertical="center" shrinkToFit="1"/>
    </xf>
    <xf numFmtId="4" fontId="18" fillId="5" borderId="28" xfId="0" applyNumberFormat="1" applyFont="1" applyFill="1" applyBorder="1" applyAlignment="1">
      <alignment shrinkToFit="1"/>
    </xf>
    <xf numFmtId="0" fontId="4" fillId="0" borderId="5" xfId="2" applyFont="1" applyBorder="1" applyAlignment="1">
      <alignment vertical="center"/>
    </xf>
    <xf numFmtId="0" fontId="7" fillId="0" borderId="5" xfId="2" applyFont="1" applyBorder="1" applyAlignment="1">
      <alignment vertical="center"/>
    </xf>
    <xf numFmtId="0" fontId="7" fillId="0" borderId="6" xfId="2" applyFont="1" applyBorder="1" applyAlignment="1">
      <alignment vertical="center"/>
    </xf>
    <xf numFmtId="0" fontId="4" fillId="0" borderId="8" xfId="2" applyFont="1" applyBorder="1" applyAlignment="1">
      <alignment wrapText="1"/>
    </xf>
    <xf numFmtId="0" fontId="4" fillId="0" borderId="8" xfId="2" applyFont="1" applyBorder="1"/>
    <xf numFmtId="0" fontId="4" fillId="0" borderId="9" xfId="2" applyFont="1" applyBorder="1"/>
    <xf numFmtId="0" fontId="8" fillId="0" borderId="1" xfId="2" applyFont="1" applyBorder="1" applyAlignment="1">
      <alignment vertical="center" wrapText="1"/>
    </xf>
    <xf numFmtId="0" fontId="8" fillId="0" borderId="2" xfId="2" applyFont="1" applyBorder="1" applyAlignment="1">
      <alignment vertical="center" wrapText="1"/>
    </xf>
    <xf numFmtId="0" fontId="8" fillId="0" borderId="3" xfId="2" applyFont="1" applyBorder="1" applyAlignment="1">
      <alignment vertical="center" wrapText="1"/>
    </xf>
    <xf numFmtId="0" fontId="8" fillId="0" borderId="10" xfId="2" applyFont="1" applyBorder="1" applyAlignment="1">
      <alignment vertical="center" wrapText="1"/>
    </xf>
    <xf numFmtId="0" fontId="8" fillId="0" borderId="0" xfId="2" applyFont="1" applyAlignment="1">
      <alignment vertical="center" wrapText="1"/>
    </xf>
    <xf numFmtId="0" fontId="8" fillId="0" borderId="11" xfId="2" applyFont="1" applyBorder="1" applyAlignment="1">
      <alignment vertical="center" wrapText="1"/>
    </xf>
    <xf numFmtId="0" fontId="8" fillId="0" borderId="4" xfId="2" applyFont="1" applyBorder="1" applyAlignment="1">
      <alignment vertical="center" wrapText="1"/>
    </xf>
    <xf numFmtId="0" fontId="8" fillId="0" borderId="5" xfId="2" applyFont="1" applyBorder="1" applyAlignment="1">
      <alignment vertical="center" wrapText="1"/>
    </xf>
    <xf numFmtId="0" fontId="8" fillId="0" borderId="6" xfId="2" applyFont="1" applyBorder="1" applyAlignment="1">
      <alignment vertical="center" wrapText="1"/>
    </xf>
    <xf numFmtId="0" fontId="4" fillId="0" borderId="2" xfId="2" applyFont="1" applyBorder="1" applyAlignment="1">
      <alignment vertical="center"/>
    </xf>
    <xf numFmtId="0" fontId="4" fillId="0" borderId="3" xfId="2" applyFont="1" applyBorder="1" applyAlignment="1">
      <alignment vertical="center"/>
    </xf>
    <xf numFmtId="0" fontId="2" fillId="0" borderId="0" xfId="1" applyAlignment="1">
      <alignment vertical="center"/>
    </xf>
    <xf numFmtId="0" fontId="3" fillId="0" borderId="1" xfId="2" applyFont="1" applyBorder="1" applyAlignment="1">
      <alignment vertical="center"/>
    </xf>
    <xf numFmtId="0" fontId="3" fillId="0" borderId="2" xfId="2" applyFont="1" applyBorder="1" applyAlignment="1">
      <alignment vertical="center"/>
    </xf>
    <xf numFmtId="0" fontId="3" fillId="0" borderId="4" xfId="2" applyFont="1" applyBorder="1" applyAlignment="1">
      <alignment vertical="center"/>
    </xf>
    <xf numFmtId="0" fontId="3" fillId="0" borderId="5" xfId="2" applyFont="1" applyBorder="1" applyAlignment="1">
      <alignment vertical="center"/>
    </xf>
    <xf numFmtId="0" fontId="4" fillId="0" borderId="6" xfId="2" applyFont="1" applyBorder="1" applyAlignment="1">
      <alignment vertical="center"/>
    </xf>
    <xf numFmtId="4" fontId="23" fillId="2" borderId="17" xfId="0" applyNumberFormat="1" applyFont="1" applyFill="1" applyBorder="1" applyAlignment="1">
      <alignment horizontal="right" shrinkToFit="1"/>
    </xf>
    <xf numFmtId="4" fontId="23" fillId="2" borderId="18" xfId="0" applyNumberFormat="1" applyFont="1" applyFill="1" applyBorder="1" applyAlignment="1">
      <alignment horizontal="right" shrinkToFit="1"/>
    </xf>
    <xf numFmtId="0" fontId="17" fillId="4" borderId="23" xfId="0" applyFont="1" applyFill="1" applyBorder="1" applyAlignment="1">
      <alignment horizontal="left" vertical="top" wrapText="1"/>
    </xf>
    <xf numFmtId="0" fontId="17" fillId="4" borderId="0" xfId="0" applyFont="1" applyFill="1" applyAlignment="1">
      <alignment horizontal="left" vertical="top" wrapText="1"/>
    </xf>
    <xf numFmtId="0" fontId="17" fillId="4" borderId="24" xfId="0" applyFont="1" applyFill="1" applyBorder="1" applyAlignment="1">
      <alignment horizontal="left" vertical="top" wrapText="1"/>
    </xf>
    <xf numFmtId="0" fontId="35" fillId="2" borderId="20" xfId="0" applyFont="1" applyFill="1" applyBorder="1" applyAlignment="1">
      <alignment horizontal="right" vertical="top"/>
    </xf>
    <xf numFmtId="49" fontId="18" fillId="2" borderId="25" xfId="0" applyNumberFormat="1" applyFont="1" applyFill="1" applyBorder="1" applyAlignment="1">
      <alignment horizontal="left" vertical="top" wrapText="1"/>
    </xf>
    <xf numFmtId="49" fontId="18" fillId="2" borderId="22" xfId="0" applyNumberFormat="1" applyFont="1" applyFill="1" applyBorder="1" applyAlignment="1">
      <alignment horizontal="left" vertical="top" wrapText="1"/>
    </xf>
    <xf numFmtId="0" fontId="18" fillId="2" borderId="25" xfId="0" applyFont="1" applyFill="1" applyBorder="1" applyAlignment="1">
      <alignment horizontal="left" vertical="top" wrapText="1"/>
    </xf>
    <xf numFmtId="0" fontId="18" fillId="2" borderId="22" xfId="0" applyFont="1" applyFill="1" applyBorder="1" applyAlignment="1">
      <alignment horizontal="left" vertical="top" wrapText="1"/>
    </xf>
    <xf numFmtId="49" fontId="18" fillId="2" borderId="16" xfId="0" applyNumberFormat="1" applyFont="1" applyFill="1" applyBorder="1" applyAlignment="1">
      <alignment horizontal="left" vertical="top" wrapText="1"/>
    </xf>
    <xf numFmtId="0" fontId="18" fillId="2" borderId="16" xfId="0" applyFont="1" applyFill="1" applyBorder="1" applyAlignment="1">
      <alignment horizontal="left" vertical="top" wrapText="1"/>
    </xf>
    <xf numFmtId="49" fontId="18" fillId="0" borderId="25" xfId="0" applyNumberFormat="1" applyFont="1" applyBorder="1" applyAlignment="1">
      <alignment horizontal="left" vertical="top" wrapText="1"/>
    </xf>
    <xf numFmtId="49" fontId="18" fillId="0" borderId="22" xfId="0" applyNumberFormat="1" applyFont="1" applyBorder="1" applyAlignment="1">
      <alignment horizontal="left" vertical="top" wrapText="1"/>
    </xf>
    <xf numFmtId="0" fontId="18" fillId="0" borderId="25" xfId="0" applyFont="1" applyBorder="1" applyAlignment="1">
      <alignment horizontal="left" vertical="top" wrapText="1"/>
    </xf>
    <xf numFmtId="0" fontId="18" fillId="0" borderId="22" xfId="0" applyFont="1" applyBorder="1" applyAlignment="1">
      <alignment horizontal="left" vertical="top" wrapText="1"/>
    </xf>
    <xf numFmtId="0" fontId="35" fillId="2" borderId="0" xfId="0" applyFont="1" applyFill="1" applyAlignment="1">
      <alignment horizontal="right" vertical="top" wrapText="1"/>
    </xf>
    <xf numFmtId="49" fontId="18" fillId="0" borderId="16" xfId="0" applyNumberFormat="1" applyFont="1" applyBorder="1" applyAlignment="1">
      <alignment horizontal="left" vertical="top" wrapText="1"/>
    </xf>
    <xf numFmtId="0" fontId="18" fillId="0" borderId="20" xfId="0" applyFont="1" applyBorder="1" applyAlignment="1">
      <alignment horizontal="left" vertical="center" shrinkToFit="1"/>
    </xf>
    <xf numFmtId="0" fontId="20" fillId="0" borderId="28" xfId="0" applyFont="1" applyBorder="1" applyAlignment="1">
      <alignment horizontal="left" vertical="center" shrinkToFit="1"/>
    </xf>
    <xf numFmtId="0" fontId="35" fillId="0" borderId="28" xfId="0" applyFont="1" applyBorder="1" applyAlignment="1">
      <alignment horizontal="right" vertical="top" wrapText="1"/>
    </xf>
    <xf numFmtId="4" fontId="23" fillId="0" borderId="17" xfId="0" applyNumberFormat="1" applyFont="1" applyBorder="1" applyAlignment="1">
      <alignment horizontal="right" shrinkToFit="1"/>
    </xf>
    <xf numFmtId="4" fontId="23" fillId="0" borderId="18" xfId="0" applyNumberFormat="1" applyFont="1" applyBorder="1" applyAlignment="1">
      <alignment horizontal="right" shrinkToFit="1"/>
    </xf>
    <xf numFmtId="0" fontId="34" fillId="2" borderId="0" xfId="0" applyFont="1" applyFill="1" applyAlignment="1">
      <alignment horizontal="center"/>
    </xf>
    <xf numFmtId="0" fontId="30" fillId="0" borderId="12" xfId="0" applyFont="1" applyBorder="1" applyAlignment="1">
      <alignment horizontal="center" vertical="center" wrapText="1"/>
    </xf>
    <xf numFmtId="0" fontId="30" fillId="0" borderId="13" xfId="0" applyFont="1" applyBorder="1" applyAlignment="1">
      <alignment horizontal="center" vertical="center" wrapText="1"/>
    </xf>
    <xf numFmtId="0" fontId="36" fillId="3" borderId="23" xfId="0" applyFont="1" applyFill="1" applyBorder="1" applyAlignment="1">
      <alignment horizontal="center" vertical="center" wrapText="1"/>
    </xf>
    <xf numFmtId="0" fontId="36" fillId="3" borderId="0" xfId="0" applyFont="1" applyFill="1" applyAlignment="1">
      <alignment horizontal="center" vertical="center" wrapText="1"/>
    </xf>
    <xf numFmtId="0" fontId="30" fillId="0" borderId="13" xfId="0" applyFont="1" applyBorder="1" applyAlignment="1">
      <alignment horizontal="center" vertical="center" shrinkToFit="1"/>
    </xf>
    <xf numFmtId="0" fontId="30" fillId="0" borderId="14" xfId="0" applyFont="1" applyBorder="1" applyAlignment="1">
      <alignment horizontal="center" vertical="center" shrinkToFit="1"/>
    </xf>
    <xf numFmtId="0" fontId="30" fillId="0" borderId="7" xfId="0" applyFont="1" applyBorder="1" applyAlignment="1">
      <alignment horizontal="center"/>
    </xf>
    <xf numFmtId="0" fontId="30" fillId="0" borderId="9" xfId="0" applyFont="1" applyBorder="1" applyAlignment="1">
      <alignment horizontal="center"/>
    </xf>
    <xf numFmtId="49" fontId="30" fillId="0" borderId="12" xfId="0" applyNumberFormat="1" applyFont="1" applyBorder="1" applyAlignment="1">
      <alignment horizontal="center" vertical="center" wrapText="1"/>
    </xf>
    <xf numFmtId="49" fontId="30" fillId="0" borderId="13" xfId="0" applyNumberFormat="1" applyFont="1" applyBorder="1" applyAlignment="1">
      <alignment horizontal="center" vertical="center"/>
    </xf>
    <xf numFmtId="0" fontId="30" fillId="0" borderId="14" xfId="0" applyFont="1" applyBorder="1" applyAlignment="1">
      <alignment horizontal="center" vertical="center" wrapText="1"/>
    </xf>
    <xf numFmtId="0" fontId="31" fillId="0" borderId="13" xfId="0" applyFont="1" applyBorder="1" applyAlignment="1">
      <alignment horizontal="center" vertical="center" shrinkToFit="1"/>
    </xf>
    <xf numFmtId="0" fontId="31" fillId="0" borderId="14" xfId="0" applyFont="1" applyBorder="1" applyAlignment="1">
      <alignment horizontal="center" vertical="center" shrinkToFit="1"/>
    </xf>
    <xf numFmtId="0" fontId="35" fillId="2" borderId="28" xfId="0" applyFont="1" applyFill="1" applyBorder="1" applyAlignment="1">
      <alignment horizontal="right" vertical="top" wrapText="1"/>
    </xf>
    <xf numFmtId="0" fontId="36" fillId="3" borderId="23" xfId="0" applyFont="1" applyFill="1" applyBorder="1" applyAlignment="1">
      <alignment horizontal="center" vertical="top" wrapText="1"/>
    </xf>
    <xf numFmtId="0" fontId="36" fillId="3" borderId="0" xfId="0" applyFont="1" applyFill="1" applyAlignment="1">
      <alignment horizontal="center" vertical="top" wrapText="1"/>
    </xf>
    <xf numFmtId="0" fontId="34" fillId="0" borderId="28" xfId="0" applyFont="1" applyBorder="1" applyAlignment="1">
      <alignment horizontal="right"/>
    </xf>
    <xf numFmtId="0" fontId="35" fillId="2" borderId="20" xfId="0" applyFont="1" applyFill="1" applyBorder="1" applyAlignment="1" applyProtection="1">
      <alignment horizontal="right" vertical="top"/>
    </xf>
    <xf numFmtId="49" fontId="18" fillId="2" borderId="25" xfId="0" applyNumberFormat="1" applyFont="1" applyFill="1" applyBorder="1" applyAlignment="1" applyProtection="1">
      <alignment horizontal="left" vertical="top" wrapText="1"/>
    </xf>
    <xf numFmtId="49" fontId="18" fillId="2" borderId="22" xfId="0" applyNumberFormat="1" applyFont="1" applyFill="1" applyBorder="1" applyAlignment="1" applyProtection="1">
      <alignment horizontal="left" vertical="top" wrapText="1"/>
    </xf>
    <xf numFmtId="0" fontId="18" fillId="2" borderId="25" xfId="0" applyFont="1" applyFill="1" applyBorder="1" applyAlignment="1" applyProtection="1">
      <alignment horizontal="left" vertical="top" wrapText="1"/>
    </xf>
    <xf numFmtId="0" fontId="18" fillId="2" borderId="22" xfId="0" applyFont="1" applyFill="1" applyBorder="1" applyAlignment="1" applyProtection="1">
      <alignment horizontal="left" vertical="top" wrapText="1"/>
    </xf>
    <xf numFmtId="0" fontId="17" fillId="4" borderId="23" xfId="0" applyFont="1" applyFill="1" applyBorder="1" applyAlignment="1" applyProtection="1">
      <alignment horizontal="left" vertical="top" wrapText="1"/>
    </xf>
    <xf numFmtId="0" fontId="17" fillId="4" borderId="0" xfId="0" applyFont="1" applyFill="1" applyAlignment="1" applyProtection="1">
      <alignment horizontal="left" vertical="top" wrapText="1"/>
    </xf>
    <xf numFmtId="0" fontId="17" fillId="4" borderId="24" xfId="0" applyFont="1" applyFill="1" applyBorder="1" applyAlignment="1" applyProtection="1">
      <alignment horizontal="left" vertical="top" wrapText="1"/>
    </xf>
    <xf numFmtId="49" fontId="18" fillId="2" borderId="16" xfId="0" applyNumberFormat="1" applyFont="1" applyFill="1" applyBorder="1" applyAlignment="1" applyProtection="1">
      <alignment horizontal="left" vertical="top" wrapText="1"/>
    </xf>
    <xf numFmtId="0" fontId="18" fillId="2" borderId="16" xfId="0" applyFont="1" applyFill="1" applyBorder="1" applyAlignment="1" applyProtection="1">
      <alignment horizontal="left" vertical="top" wrapText="1"/>
    </xf>
    <xf numFmtId="0" fontId="36" fillId="3" borderId="23" xfId="0" applyFont="1" applyFill="1" applyBorder="1" applyAlignment="1" applyProtection="1">
      <alignment horizontal="center" vertical="center" wrapText="1"/>
    </xf>
    <xf numFmtId="0" fontId="36" fillId="3" borderId="0" xfId="0" applyFont="1" applyFill="1" applyAlignment="1" applyProtection="1">
      <alignment horizontal="center" vertical="center" wrapText="1"/>
    </xf>
    <xf numFmtId="0" fontId="30" fillId="0" borderId="13" xfId="0" applyFont="1" applyBorder="1" applyAlignment="1" applyProtection="1">
      <alignment horizontal="center" vertical="center" shrinkToFit="1"/>
      <protection hidden="1"/>
    </xf>
    <xf numFmtId="0" fontId="30" fillId="0" borderId="14" xfId="0" applyFont="1" applyBorder="1" applyAlignment="1" applyProtection="1">
      <alignment horizontal="center" vertical="center" shrinkToFit="1"/>
      <protection hidden="1"/>
    </xf>
    <xf numFmtId="0" fontId="30" fillId="0" borderId="7" xfId="0" applyFont="1" applyBorder="1" applyAlignment="1" applyProtection="1">
      <alignment horizontal="center"/>
      <protection hidden="1"/>
    </xf>
    <xf numFmtId="0" fontId="30" fillId="0" borderId="9" xfId="0" applyFont="1" applyBorder="1" applyAlignment="1" applyProtection="1">
      <alignment horizontal="center"/>
      <protection hidden="1"/>
    </xf>
    <xf numFmtId="0" fontId="30" fillId="0" borderId="12" xfId="0" applyFont="1" applyBorder="1" applyAlignment="1" applyProtection="1">
      <alignment horizontal="center" vertical="center" wrapText="1"/>
      <protection hidden="1"/>
    </xf>
    <xf numFmtId="0" fontId="30" fillId="0" borderId="13" xfId="0" applyFont="1" applyBorder="1" applyAlignment="1" applyProtection="1">
      <alignment horizontal="center" vertical="center" wrapText="1"/>
      <protection hidden="1"/>
    </xf>
    <xf numFmtId="49" fontId="30" fillId="0" borderId="12" xfId="0" applyNumberFormat="1" applyFont="1" applyBorder="1" applyAlignment="1" applyProtection="1">
      <alignment horizontal="center" vertical="center" wrapText="1"/>
      <protection hidden="1"/>
    </xf>
    <xf numFmtId="49" fontId="30" fillId="0" borderId="13" xfId="0" applyNumberFormat="1" applyFont="1" applyBorder="1" applyAlignment="1" applyProtection="1">
      <alignment horizontal="center" vertical="center"/>
      <protection hidden="1"/>
    </xf>
    <xf numFmtId="0" fontId="30" fillId="0" borderId="14" xfId="0" applyFont="1" applyBorder="1" applyAlignment="1" applyProtection="1">
      <alignment horizontal="center" vertical="center" wrapText="1"/>
      <protection hidden="1"/>
    </xf>
    <xf numFmtId="0" fontId="31" fillId="0" borderId="13" xfId="0" applyFont="1" applyBorder="1" applyAlignment="1" applyProtection="1">
      <alignment horizontal="center" vertical="center" shrinkToFit="1"/>
      <protection hidden="1"/>
    </xf>
    <xf numFmtId="0" fontId="31" fillId="0" borderId="14" xfId="0" applyFont="1" applyBorder="1" applyAlignment="1" applyProtection="1">
      <alignment horizontal="center" vertical="center" shrinkToFit="1"/>
      <protection hidden="1"/>
    </xf>
    <xf numFmtId="0" fontId="34" fillId="2" borderId="0" xfId="0" applyFont="1" applyFill="1" applyAlignment="1" applyProtection="1">
      <alignment horizontal="center"/>
      <protection hidden="1"/>
    </xf>
    <xf numFmtId="4" fontId="23" fillId="2" borderId="17" xfId="0" applyNumberFormat="1" applyFont="1" applyFill="1" applyBorder="1" applyAlignment="1" applyProtection="1">
      <alignment horizontal="right" shrinkToFit="1"/>
    </xf>
    <xf numFmtId="4" fontId="23" fillId="2" borderId="18" xfId="0" applyNumberFormat="1" applyFont="1" applyFill="1" applyBorder="1" applyAlignment="1" applyProtection="1">
      <alignment horizontal="right" shrinkToFit="1"/>
    </xf>
    <xf numFmtId="0" fontId="18" fillId="0" borderId="25" xfId="0" applyFont="1" applyBorder="1" applyAlignment="1" applyProtection="1">
      <alignment horizontal="left" vertical="top" wrapText="1"/>
    </xf>
    <xf numFmtId="0" fontId="18" fillId="0" borderId="22" xfId="0" applyFont="1" applyBorder="1" applyAlignment="1" applyProtection="1">
      <alignment horizontal="left" vertical="top" wrapText="1"/>
    </xf>
    <xf numFmtId="4" fontId="23" fillId="0" borderId="17" xfId="0" applyNumberFormat="1" applyFont="1" applyBorder="1" applyAlignment="1" applyProtection="1">
      <alignment horizontal="right" shrinkToFit="1"/>
    </xf>
    <xf numFmtId="4" fontId="23" fillId="0" borderId="18" xfId="0" applyNumberFormat="1" applyFont="1" applyBorder="1" applyAlignment="1" applyProtection="1">
      <alignment horizontal="right" shrinkToFit="1"/>
    </xf>
    <xf numFmtId="49" fontId="18" fillId="0" borderId="25" xfId="0" applyNumberFormat="1" applyFont="1" applyBorder="1" applyAlignment="1" applyProtection="1">
      <alignment horizontal="left" vertical="top" wrapText="1"/>
    </xf>
    <xf numFmtId="49" fontId="18" fillId="0" borderId="22" xfId="0" applyNumberFormat="1" applyFont="1" applyBorder="1" applyAlignment="1" applyProtection="1">
      <alignment horizontal="left" vertical="top" wrapText="1"/>
    </xf>
    <xf numFmtId="49" fontId="18" fillId="0" borderId="16" xfId="0" applyNumberFormat="1" applyFont="1" applyBorder="1" applyAlignment="1" applyProtection="1">
      <alignment horizontal="left" vertical="top" wrapText="1"/>
    </xf>
    <xf numFmtId="0" fontId="18" fillId="0" borderId="20" xfId="0" applyFont="1" applyBorder="1" applyAlignment="1" applyProtection="1">
      <alignment horizontal="left" vertical="center" shrinkToFit="1"/>
    </xf>
    <xf numFmtId="0" fontId="20" fillId="0" borderId="28" xfId="0" applyFont="1" applyBorder="1" applyAlignment="1" applyProtection="1">
      <alignment horizontal="left" vertical="center" shrinkToFit="1"/>
    </xf>
    <xf numFmtId="0" fontId="35" fillId="0" borderId="28" xfId="0" applyFont="1" applyBorder="1" applyAlignment="1" applyProtection="1">
      <alignment horizontal="right" vertical="top" wrapText="1"/>
    </xf>
    <xf numFmtId="0" fontId="35" fillId="2" borderId="0" xfId="0" applyFont="1" applyFill="1" applyAlignment="1" applyProtection="1">
      <alignment horizontal="right" vertical="top" wrapText="1"/>
    </xf>
  </cellXfs>
  <cellStyles count="3">
    <cellStyle name="Normal" xfId="0" builtinId="0"/>
    <cellStyle name="Normal 2" xfId="1" xr:uid="{00000000-0005-0000-0000-00000200000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govrni%20tro&#353;kovnik%20%20IZGRADNJA%20J%20-%20VG%20od%200+000%20DO%206+3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HRSAK\posao\Plinacro\primavera%20d\2.%20UT%20KNJIGA%204A%20Telekomunikaci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1-GL.TRASA I OBJEKTI"/>
      <sheetName val="VODOVOD,KANALIZACIJA,.... "/>
      <sheetName val="REKAPITULACIJA"/>
    </sheetNames>
    <sheetDataSet>
      <sheetData sheetId="0" refreshError="1">
        <row r="4">
          <cell r="B4">
            <v>0.95299999999999996</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Š KABEL.KAN"/>
      <sheetName val="Š-SVJETLOV.KABEL"/>
      <sheetName val="Š-TPS"/>
      <sheetName val="Š-PRELAGANJE TK"/>
      <sheetName val="Š-SUSTAV NAPLATE"/>
      <sheetName val="Š-RADIO SUSTAV"/>
      <sheetName val="Š-OZVUČENJE TUNELA"/>
      <sheetName val="Z-KABEL.KAN"/>
      <sheetName val="Z-SVJETLOV.KABEL"/>
      <sheetName val="Z TPS"/>
      <sheetName val="Z PRELAGANJE TK"/>
      <sheetName val="Z-SUSTAV NAPLATE"/>
      <sheetName val="REKAPITULACIJ 4ATELEKOMUNIKACIJ"/>
      <sheetName val="FAKTORI"/>
      <sheetName val="ŠESTANOV-ZAGVOZD (REK.TELEK)"/>
      <sheetName val="ZAGVOZD-RAČA (REK.TELEK)"/>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
          <cell r="B3">
            <v>0.97650000000000003</v>
          </cell>
        </row>
      </sheetData>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9"/>
  <sheetViews>
    <sheetView view="pageLayout" zoomScaleNormal="100" workbookViewId="0">
      <selection activeCell="A25" sqref="A25:I29"/>
    </sheetView>
  </sheetViews>
  <sheetFormatPr defaultColWidth="9.1796875" defaultRowHeight="14.5" x14ac:dyDescent="0.35"/>
  <cols>
    <col min="1" max="8" width="9.1796875" style="2"/>
    <col min="9" max="9" width="16.1796875" style="2" customWidth="1"/>
    <col min="10" max="16384" width="9.1796875" style="2"/>
  </cols>
  <sheetData>
    <row r="1" spans="1:9" x14ac:dyDescent="0.35">
      <c r="A1" s="374"/>
      <c r="B1" s="374"/>
      <c r="C1" s="374"/>
      <c r="D1" s="374"/>
      <c r="E1" s="1"/>
      <c r="F1" s="1"/>
      <c r="G1" s="1"/>
      <c r="H1" s="1"/>
      <c r="I1" s="1"/>
    </row>
    <row r="2" spans="1:9" x14ac:dyDescent="0.35">
      <c r="A2" s="375" t="s">
        <v>96</v>
      </c>
      <c r="B2" s="376"/>
      <c r="C2" s="376"/>
      <c r="D2" s="3" t="s">
        <v>97</v>
      </c>
      <c r="E2" s="4"/>
      <c r="F2" s="3"/>
      <c r="G2" s="78"/>
      <c r="H2" s="78"/>
      <c r="I2" s="79"/>
    </row>
    <row r="3" spans="1:9" x14ac:dyDescent="0.35">
      <c r="A3" s="377" t="s">
        <v>98</v>
      </c>
      <c r="B3" s="378"/>
      <c r="C3" s="378"/>
      <c r="D3" s="357" t="s">
        <v>99</v>
      </c>
      <c r="E3" s="357"/>
      <c r="F3" s="357"/>
      <c r="G3" s="357"/>
      <c r="H3" s="357"/>
      <c r="I3" s="379"/>
    </row>
    <row r="4" spans="1:9" x14ac:dyDescent="0.35">
      <c r="A4" s="5"/>
      <c r="B4" s="5"/>
      <c r="C4" s="5"/>
      <c r="D4" s="5"/>
      <c r="E4" s="5"/>
      <c r="F4" s="5"/>
      <c r="G4" s="5"/>
      <c r="H4" s="5"/>
      <c r="I4" s="5"/>
    </row>
    <row r="5" spans="1:9" x14ac:dyDescent="0.35">
      <c r="A5" s="6" t="s">
        <v>0</v>
      </c>
      <c r="B5" s="4"/>
      <c r="C5" s="4"/>
      <c r="D5" s="372" t="s">
        <v>100</v>
      </c>
      <c r="E5" s="372"/>
      <c r="F5" s="372"/>
      <c r="G5" s="372"/>
      <c r="H5" s="372"/>
      <c r="I5" s="373"/>
    </row>
    <row r="6" spans="1:9" x14ac:dyDescent="0.35">
      <c r="A6" s="7"/>
      <c r="B6" s="8"/>
      <c r="C6" s="8"/>
      <c r="D6" s="357" t="s">
        <v>101</v>
      </c>
      <c r="E6" s="358"/>
      <c r="F6" s="358"/>
      <c r="G6" s="358"/>
      <c r="H6" s="358"/>
      <c r="I6" s="359"/>
    </row>
    <row r="7" spans="1:9" x14ac:dyDescent="0.35">
      <c r="A7" s="9"/>
      <c r="B7" s="9"/>
      <c r="C7" s="9"/>
      <c r="D7" s="9"/>
      <c r="E7" s="9"/>
      <c r="F7" s="9"/>
      <c r="G7" s="9"/>
      <c r="H7" s="9"/>
      <c r="I7" s="9"/>
    </row>
    <row r="8" spans="1:9" ht="30" customHeight="1" x14ac:dyDescent="0.35">
      <c r="A8" s="10" t="s">
        <v>102</v>
      </c>
      <c r="B8" s="11"/>
      <c r="C8" s="11"/>
      <c r="D8" s="360" t="s">
        <v>103</v>
      </c>
      <c r="E8" s="361"/>
      <c r="F8" s="361"/>
      <c r="G8" s="361"/>
      <c r="H8" s="361"/>
      <c r="I8" s="362"/>
    </row>
    <row r="9" spans="1:9" x14ac:dyDescent="0.35">
      <c r="A9" s="12"/>
      <c r="B9" s="12"/>
      <c r="C9" s="12"/>
      <c r="D9" s="13"/>
      <c r="E9" s="14"/>
      <c r="F9" s="14"/>
      <c r="G9" s="14"/>
      <c r="H9" s="14"/>
      <c r="I9" s="14"/>
    </row>
    <row r="10" spans="1:9" ht="15" customHeight="1" x14ac:dyDescent="0.35">
      <c r="A10" s="9"/>
      <c r="B10" s="9"/>
      <c r="C10" s="9"/>
      <c r="D10" s="1"/>
      <c r="E10" s="9"/>
      <c r="F10" s="9"/>
      <c r="G10" s="9"/>
      <c r="H10" s="9"/>
      <c r="I10" s="9"/>
    </row>
    <row r="11" spans="1:9" ht="19.5" customHeight="1" x14ac:dyDescent="0.35">
      <c r="A11" s="9"/>
      <c r="B11" s="9"/>
      <c r="C11" s="9"/>
      <c r="D11" s="1"/>
      <c r="E11" s="9"/>
      <c r="F11" s="9"/>
      <c r="G11" s="9"/>
      <c r="H11" s="9"/>
      <c r="I11" s="9"/>
    </row>
    <row r="12" spans="1:9" x14ac:dyDescent="0.35">
      <c r="A12" s="9"/>
      <c r="B12" s="9"/>
      <c r="C12" s="9"/>
      <c r="D12" s="1"/>
      <c r="E12" s="9"/>
      <c r="F12" s="9"/>
      <c r="G12" s="9"/>
      <c r="H12" s="9"/>
      <c r="I12" s="9"/>
    </row>
    <row r="13" spans="1:9" ht="15" customHeight="1" x14ac:dyDescent="0.35">
      <c r="A13" s="9"/>
      <c r="B13" s="9"/>
      <c r="C13" s="9"/>
      <c r="D13" s="1"/>
      <c r="E13" s="9"/>
      <c r="F13" s="9"/>
      <c r="G13" s="9"/>
      <c r="H13" s="9"/>
      <c r="I13" s="9"/>
    </row>
    <row r="14" spans="1:9" x14ac:dyDescent="0.35">
      <c r="A14" s="9"/>
      <c r="B14" s="9"/>
      <c r="C14" s="9"/>
      <c r="D14" s="1"/>
      <c r="E14" s="9"/>
      <c r="F14" s="9"/>
      <c r="G14" s="9"/>
      <c r="H14" s="9"/>
      <c r="I14" s="9"/>
    </row>
    <row r="15" spans="1:9" x14ac:dyDescent="0.35">
      <c r="A15" s="9"/>
      <c r="B15" s="9"/>
      <c r="C15" s="9"/>
      <c r="D15" s="1"/>
      <c r="E15" s="9"/>
      <c r="F15" s="9"/>
      <c r="G15" s="9"/>
      <c r="H15" s="9"/>
      <c r="I15" s="9"/>
    </row>
    <row r="16" spans="1:9" x14ac:dyDescent="0.35">
      <c r="A16" s="9"/>
      <c r="B16" s="9"/>
      <c r="C16" s="9"/>
      <c r="D16" s="1"/>
      <c r="E16" s="9"/>
      <c r="F16" s="9"/>
      <c r="G16" s="9"/>
      <c r="H16" s="9"/>
      <c r="I16" s="9"/>
    </row>
    <row r="17" spans="1:9" x14ac:dyDescent="0.35">
      <c r="A17" s="9"/>
      <c r="B17" s="9"/>
      <c r="C17" s="9"/>
      <c r="D17" s="1"/>
      <c r="E17" s="9"/>
      <c r="F17" s="9"/>
      <c r="G17" s="9"/>
      <c r="H17" s="9"/>
      <c r="I17" s="9"/>
    </row>
    <row r="18" spans="1:9" x14ac:dyDescent="0.35">
      <c r="A18" s="9"/>
      <c r="B18" s="9"/>
      <c r="C18" s="9"/>
      <c r="D18" s="1"/>
      <c r="E18" s="9"/>
      <c r="F18" s="9"/>
      <c r="G18" s="9"/>
      <c r="H18" s="9"/>
      <c r="I18" s="9"/>
    </row>
    <row r="19" spans="1:9" x14ac:dyDescent="0.35">
      <c r="A19" s="9"/>
      <c r="B19" s="9"/>
      <c r="C19" s="9"/>
      <c r="D19" s="1"/>
      <c r="E19" s="9"/>
      <c r="F19" s="9"/>
      <c r="G19" s="9"/>
      <c r="H19" s="9"/>
      <c r="I19" s="9"/>
    </row>
    <row r="20" spans="1:9" x14ac:dyDescent="0.35">
      <c r="A20" s="9"/>
      <c r="B20" s="9"/>
      <c r="C20" s="9"/>
      <c r="D20" s="1"/>
      <c r="E20" s="9"/>
      <c r="F20" s="9"/>
      <c r="G20" s="9"/>
      <c r="H20" s="9"/>
      <c r="I20" s="9"/>
    </row>
    <row r="21" spans="1:9" x14ac:dyDescent="0.35">
      <c r="A21" s="9"/>
      <c r="B21" s="9"/>
      <c r="C21" s="9"/>
      <c r="D21" s="9"/>
      <c r="E21" s="9"/>
      <c r="F21" s="9"/>
      <c r="G21" s="9"/>
      <c r="H21" s="9"/>
      <c r="I21" s="9"/>
    </row>
    <row r="22" spans="1:9" x14ac:dyDescent="0.35">
      <c r="A22" s="9"/>
      <c r="B22" s="9"/>
      <c r="C22" s="9"/>
      <c r="D22" s="9"/>
      <c r="E22" s="9"/>
      <c r="F22" s="9"/>
      <c r="G22" s="9"/>
      <c r="H22" s="9"/>
      <c r="I22" s="9"/>
    </row>
    <row r="23" spans="1:9" x14ac:dyDescent="0.35">
      <c r="A23" s="9"/>
      <c r="B23" s="9"/>
      <c r="C23" s="9"/>
      <c r="D23" s="9"/>
      <c r="E23" s="9"/>
      <c r="F23" s="9"/>
      <c r="G23" s="9"/>
      <c r="H23" s="9"/>
      <c r="I23" s="9"/>
    </row>
    <row r="24" spans="1:9" x14ac:dyDescent="0.35">
      <c r="A24" s="9"/>
      <c r="B24" s="9"/>
      <c r="C24" s="9"/>
      <c r="D24" s="9"/>
      <c r="E24" s="9"/>
      <c r="F24" s="9"/>
      <c r="G24" s="9"/>
      <c r="H24" s="9"/>
      <c r="I24" s="9"/>
    </row>
    <row r="25" spans="1:9" x14ac:dyDescent="0.35">
      <c r="A25" s="363" t="s">
        <v>104</v>
      </c>
      <c r="B25" s="364"/>
      <c r="C25" s="364"/>
      <c r="D25" s="364"/>
      <c r="E25" s="364"/>
      <c r="F25" s="364"/>
      <c r="G25" s="364"/>
      <c r="H25" s="364"/>
      <c r="I25" s="365"/>
    </row>
    <row r="26" spans="1:9" x14ac:dyDescent="0.35">
      <c r="A26" s="366"/>
      <c r="B26" s="367"/>
      <c r="C26" s="367"/>
      <c r="D26" s="367"/>
      <c r="E26" s="367"/>
      <c r="F26" s="367"/>
      <c r="G26" s="367"/>
      <c r="H26" s="367"/>
      <c r="I26" s="368"/>
    </row>
    <row r="27" spans="1:9" x14ac:dyDescent="0.35">
      <c r="A27" s="366"/>
      <c r="B27" s="367"/>
      <c r="C27" s="367"/>
      <c r="D27" s="367"/>
      <c r="E27" s="367"/>
      <c r="F27" s="367"/>
      <c r="G27" s="367"/>
      <c r="H27" s="367"/>
      <c r="I27" s="368"/>
    </row>
    <row r="28" spans="1:9" x14ac:dyDescent="0.35">
      <c r="A28" s="366"/>
      <c r="B28" s="367"/>
      <c r="C28" s="367"/>
      <c r="D28" s="367"/>
      <c r="E28" s="367"/>
      <c r="F28" s="367"/>
      <c r="G28" s="367"/>
      <c r="H28" s="367"/>
      <c r="I28" s="368"/>
    </row>
    <row r="29" spans="1:9" x14ac:dyDescent="0.35">
      <c r="A29" s="369"/>
      <c r="B29" s="370"/>
      <c r="C29" s="370"/>
      <c r="D29" s="370"/>
      <c r="E29" s="370"/>
      <c r="F29" s="370"/>
      <c r="G29" s="370"/>
      <c r="H29" s="370"/>
      <c r="I29" s="371"/>
    </row>
  </sheetData>
  <sheetProtection algorithmName="SHA-512" hashValue="VAWGRcGISRIEaujm2RuIugfnRA4vK0+ymbLeIzsIPPErH32ORb5mAQU7ee1S1NQdOn87P4kFJTiktr/mGKOZuA==" saltValue="ePMfDNjI3YzHGGBE8O+wJA==" spinCount="100000" sheet="1" objects="1" scenarios="1"/>
  <mergeCells count="8">
    <mergeCell ref="D6:I6"/>
    <mergeCell ref="D8:I8"/>
    <mergeCell ref="A25:I29"/>
    <mergeCell ref="D5:I5"/>
    <mergeCell ref="A1:D1"/>
    <mergeCell ref="A2:C2"/>
    <mergeCell ref="A3:C3"/>
    <mergeCell ref="D3:I3"/>
  </mergeCells>
  <pageMargins left="0.70866141732283472" right="0.70866141732283472" top="1.5104166666666667" bottom="0.84729166666666667" header="0.31496062992125984" footer="0.31496062992125984"/>
  <pageSetup paperSize="9" scale="97" orientation="portrait" horizontalDpi="4294967293" verticalDpi="4294967293" r:id="rId1"/>
  <headerFooter>
    <oddHeader>&amp;L&amp;8&amp;G  
EKONERG Institut za energetiku i
zaštitu okoliša d.o.o. Koranska 5 , Zagreb&amp;R&amp;8PZI - Projektna dokumentacija za izvedbo gradnje 
Številka projekta: I-06-1964-IP-S1.0
Zagreb, november 2024.</oddHeader>
    <oddFooter>&amp;LObjekt: Zamenjava toplovoda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3FEFD-EF50-4316-B2FB-2D19B4612749}">
  <dimension ref="A1:K3857"/>
  <sheetViews>
    <sheetView view="pageLayout" zoomScaleNormal="100" workbookViewId="0">
      <selection activeCell="B18" sqref="B18:B21"/>
    </sheetView>
  </sheetViews>
  <sheetFormatPr defaultColWidth="9.1796875" defaultRowHeight="14.5" x14ac:dyDescent="0.35"/>
  <cols>
    <col min="1" max="1" width="5.1796875" style="15" customWidth="1"/>
    <col min="2" max="2" width="39.453125" style="15" customWidth="1"/>
    <col min="3" max="4" width="0" style="15" hidden="1" customWidth="1"/>
    <col min="5" max="5" width="8.453125" style="15" customWidth="1"/>
    <col min="6" max="6" width="8.54296875" style="15" customWidth="1"/>
    <col min="7" max="8" width="0" style="15" hidden="1" customWidth="1"/>
    <col min="9" max="10" width="12.453125" style="15" customWidth="1"/>
    <col min="11" max="11" width="9.1796875" style="15" customWidth="1"/>
    <col min="12" max="14" width="9.1796875" style="15"/>
    <col min="15" max="15" width="9.1796875" style="15" customWidth="1"/>
    <col min="16" max="16384" width="9.1796875" style="15"/>
  </cols>
  <sheetData>
    <row r="1" spans="1:11" s="69" customFormat="1" ht="15" customHeight="1" x14ac:dyDescent="0.3">
      <c r="A1" s="412" t="s">
        <v>40</v>
      </c>
      <c r="B1" s="405" t="s">
        <v>35</v>
      </c>
      <c r="C1" s="83"/>
      <c r="D1" s="415" t="s">
        <v>1</v>
      </c>
      <c r="E1" s="408" t="s">
        <v>36</v>
      </c>
      <c r="F1" s="408" t="s">
        <v>37</v>
      </c>
      <c r="G1" s="410"/>
      <c r="H1" s="411"/>
      <c r="I1" s="404" t="s">
        <v>38</v>
      </c>
      <c r="J1" s="404" t="s">
        <v>39</v>
      </c>
    </row>
    <row r="2" spans="1:11" s="69" customFormat="1" ht="15" customHeight="1" x14ac:dyDescent="0.3">
      <c r="A2" s="413"/>
      <c r="B2" s="414"/>
      <c r="C2" s="84"/>
      <c r="D2" s="416"/>
      <c r="E2" s="409"/>
      <c r="F2" s="409"/>
      <c r="G2" s="85"/>
      <c r="H2" s="86"/>
      <c r="I2" s="405"/>
      <c r="J2" s="405"/>
    </row>
    <row r="3" spans="1:11" ht="2.25" customHeight="1" x14ac:dyDescent="0.35">
      <c r="A3" s="16"/>
      <c r="B3" s="17"/>
      <c r="C3" s="18"/>
      <c r="D3" s="87"/>
      <c r="E3" s="20"/>
      <c r="F3" s="21"/>
      <c r="G3" s="22"/>
      <c r="H3" s="23"/>
      <c r="I3" s="22"/>
      <c r="J3" s="23"/>
    </row>
    <row r="4" spans="1:11" s="27" customFormat="1" ht="33" customHeight="1" x14ac:dyDescent="0.3">
      <c r="A4" s="406" t="s">
        <v>106</v>
      </c>
      <c r="B4" s="407"/>
      <c r="C4" s="407"/>
      <c r="D4" s="407"/>
      <c r="E4" s="407"/>
      <c r="F4" s="407"/>
      <c r="G4" s="407"/>
      <c r="H4" s="407"/>
      <c r="I4" s="407"/>
      <c r="J4" s="407"/>
      <c r="K4" s="407"/>
    </row>
    <row r="5" spans="1:11" s="40" customFormat="1" ht="15" customHeight="1" x14ac:dyDescent="0.35">
      <c r="A5" s="57" t="s">
        <v>109</v>
      </c>
      <c r="B5" s="88" t="s">
        <v>80</v>
      </c>
      <c r="C5" s="89"/>
      <c r="D5" s="90" t="s">
        <v>2</v>
      </c>
      <c r="E5" s="91"/>
      <c r="F5" s="92"/>
      <c r="G5" s="93"/>
      <c r="H5" s="93" t="s">
        <v>2</v>
      </c>
      <c r="I5" s="93"/>
      <c r="J5" s="94" t="s">
        <v>2</v>
      </c>
      <c r="K5" s="63"/>
    </row>
    <row r="6" spans="1:11" s="27" customFormat="1" ht="14.25" customHeight="1" x14ac:dyDescent="0.3">
      <c r="A6" s="64" t="s">
        <v>110</v>
      </c>
      <c r="B6" s="95" t="s">
        <v>81</v>
      </c>
      <c r="C6" s="96"/>
      <c r="D6" s="97" t="s">
        <v>2</v>
      </c>
      <c r="E6" s="97"/>
      <c r="F6" s="98"/>
      <c r="G6" s="99"/>
      <c r="H6" s="99" t="s">
        <v>2</v>
      </c>
      <c r="I6" s="99"/>
      <c r="J6" s="100" t="s">
        <v>2</v>
      </c>
    </row>
    <row r="7" spans="1:11" s="27" customFormat="1" ht="14.25" customHeight="1" x14ac:dyDescent="0.3">
      <c r="A7" s="64" t="s">
        <v>2</v>
      </c>
      <c r="B7" s="101"/>
      <c r="C7" s="102"/>
      <c r="D7" s="103" t="s">
        <v>3</v>
      </c>
      <c r="E7" s="103" t="s">
        <v>4</v>
      </c>
      <c r="F7" s="104">
        <v>1</v>
      </c>
      <c r="G7" s="105"/>
      <c r="H7" s="105" t="s">
        <v>2</v>
      </c>
      <c r="I7" s="216"/>
      <c r="J7" s="105">
        <f>F7*I7</f>
        <v>0</v>
      </c>
    </row>
    <row r="8" spans="1:11" s="27" customFormat="1" ht="14.25" customHeight="1" x14ac:dyDescent="0.3">
      <c r="A8" s="390" t="s">
        <v>111</v>
      </c>
      <c r="B8" s="391" t="s">
        <v>82</v>
      </c>
      <c r="C8" s="96"/>
      <c r="D8" s="97" t="s">
        <v>2</v>
      </c>
      <c r="E8" s="97"/>
      <c r="F8" s="98"/>
      <c r="G8" s="99"/>
      <c r="H8" s="99" t="s">
        <v>2</v>
      </c>
      <c r="I8" s="99"/>
      <c r="J8" s="100" t="s">
        <v>2</v>
      </c>
    </row>
    <row r="9" spans="1:11" s="27" customFormat="1" ht="14.25" customHeight="1" x14ac:dyDescent="0.3">
      <c r="A9" s="387"/>
      <c r="B9" s="389"/>
      <c r="C9" s="106"/>
      <c r="D9" s="107" t="s">
        <v>2</v>
      </c>
      <c r="E9" s="107"/>
      <c r="F9" s="108"/>
      <c r="G9" s="109"/>
      <c r="H9" s="109" t="s">
        <v>2</v>
      </c>
      <c r="I9" s="109"/>
      <c r="J9" s="110" t="s">
        <v>2</v>
      </c>
    </row>
    <row r="10" spans="1:11" s="27" customFormat="1" ht="14.25" customHeight="1" x14ac:dyDescent="0.3">
      <c r="A10" s="387"/>
      <c r="B10" s="389"/>
      <c r="C10" s="106"/>
      <c r="D10" s="107" t="s">
        <v>2</v>
      </c>
      <c r="E10" s="107"/>
      <c r="F10" s="108"/>
      <c r="G10" s="109"/>
      <c r="H10" s="109" t="s">
        <v>2</v>
      </c>
      <c r="I10" s="109"/>
      <c r="J10" s="110" t="s">
        <v>2</v>
      </c>
    </row>
    <row r="11" spans="1:11" s="27" customFormat="1" ht="14.25" customHeight="1" x14ac:dyDescent="0.3">
      <c r="A11" s="387"/>
      <c r="B11" s="389"/>
      <c r="C11" s="106"/>
      <c r="D11" s="107" t="s">
        <v>2</v>
      </c>
      <c r="E11" s="107"/>
      <c r="F11" s="108"/>
      <c r="G11" s="109"/>
      <c r="H11" s="109" t="s">
        <v>2</v>
      </c>
      <c r="I11" s="109"/>
      <c r="J11" s="110" t="s">
        <v>2</v>
      </c>
    </row>
    <row r="12" spans="1:11" s="27" customFormat="1" ht="14.25" customHeight="1" x14ac:dyDescent="0.3">
      <c r="A12" s="387"/>
      <c r="B12" s="389"/>
      <c r="C12" s="106"/>
      <c r="D12" s="107" t="s">
        <v>2</v>
      </c>
      <c r="E12" s="107"/>
      <c r="F12" s="108"/>
      <c r="G12" s="109"/>
      <c r="H12" s="109" t="s">
        <v>2</v>
      </c>
      <c r="I12" s="109"/>
      <c r="J12" s="110" t="s">
        <v>2</v>
      </c>
    </row>
    <row r="13" spans="1:11" s="27" customFormat="1" ht="14.25" customHeight="1" x14ac:dyDescent="0.3">
      <c r="A13" s="64"/>
      <c r="B13" s="101"/>
      <c r="C13" s="111"/>
      <c r="D13" s="112" t="s">
        <v>5</v>
      </c>
      <c r="E13" s="112" t="s">
        <v>4</v>
      </c>
      <c r="F13" s="113">
        <v>1</v>
      </c>
      <c r="G13" s="114"/>
      <c r="H13" s="114" t="s">
        <v>2</v>
      </c>
      <c r="I13" s="216"/>
      <c r="J13" s="105">
        <f>F13*I13</f>
        <v>0</v>
      </c>
    </row>
    <row r="14" spans="1:11" s="27" customFormat="1" ht="14.25" customHeight="1" x14ac:dyDescent="0.3">
      <c r="A14" s="390" t="s">
        <v>112</v>
      </c>
      <c r="B14" s="391" t="s">
        <v>83</v>
      </c>
      <c r="C14" s="96"/>
      <c r="D14" s="97" t="s">
        <v>2</v>
      </c>
      <c r="E14" s="97"/>
      <c r="F14" s="98"/>
      <c r="G14" s="99"/>
      <c r="H14" s="99" t="s">
        <v>2</v>
      </c>
      <c r="I14" s="99"/>
      <c r="J14" s="100" t="s">
        <v>2</v>
      </c>
    </row>
    <row r="15" spans="1:11" s="27" customFormat="1" ht="14.25" customHeight="1" x14ac:dyDescent="0.3">
      <c r="A15" s="387"/>
      <c r="B15" s="389"/>
      <c r="C15" s="106"/>
      <c r="D15" s="107" t="s">
        <v>2</v>
      </c>
      <c r="E15" s="107"/>
      <c r="F15" s="108"/>
      <c r="G15" s="109"/>
      <c r="H15" s="109" t="s">
        <v>2</v>
      </c>
      <c r="I15" s="109"/>
      <c r="J15" s="110" t="s">
        <v>2</v>
      </c>
    </row>
    <row r="16" spans="1:11" s="27" customFormat="1" ht="33.75" customHeight="1" x14ac:dyDescent="0.3">
      <c r="A16" s="387"/>
      <c r="B16" s="389"/>
      <c r="C16" s="106"/>
      <c r="D16" s="107" t="s">
        <v>2</v>
      </c>
      <c r="E16" s="107"/>
      <c r="F16" s="108"/>
      <c r="G16" s="109"/>
      <c r="H16" s="109" t="s">
        <v>2</v>
      </c>
      <c r="I16" s="115"/>
      <c r="J16" s="110" t="s">
        <v>2</v>
      </c>
    </row>
    <row r="17" spans="1:11" s="27" customFormat="1" ht="14.25" customHeight="1" x14ac:dyDescent="0.3">
      <c r="A17" s="64"/>
      <c r="B17" s="101"/>
      <c r="C17" s="102"/>
      <c r="D17" s="103" t="s">
        <v>5</v>
      </c>
      <c r="E17" s="112" t="s">
        <v>4</v>
      </c>
      <c r="F17" s="113">
        <v>1</v>
      </c>
      <c r="G17" s="105"/>
      <c r="H17" s="105" t="s">
        <v>2</v>
      </c>
      <c r="I17" s="216"/>
      <c r="J17" s="105">
        <f>F17*I17</f>
        <v>0</v>
      </c>
    </row>
    <row r="18" spans="1:11" s="27" customFormat="1" ht="14.25" customHeight="1" x14ac:dyDescent="0.3">
      <c r="A18" s="390" t="s">
        <v>113</v>
      </c>
      <c r="B18" s="391" t="s">
        <v>84</v>
      </c>
      <c r="C18" s="96"/>
      <c r="D18" s="97" t="s">
        <v>2</v>
      </c>
      <c r="E18" s="97"/>
      <c r="F18" s="98"/>
      <c r="G18" s="99"/>
      <c r="H18" s="99" t="s">
        <v>2</v>
      </c>
      <c r="I18" s="99"/>
      <c r="J18" s="100" t="s">
        <v>2</v>
      </c>
    </row>
    <row r="19" spans="1:11" s="27" customFormat="1" ht="14.25" customHeight="1" x14ac:dyDescent="0.3">
      <c r="A19" s="387"/>
      <c r="B19" s="389"/>
      <c r="C19" s="106"/>
      <c r="D19" s="107" t="s">
        <v>2</v>
      </c>
      <c r="E19" s="107"/>
      <c r="F19" s="108"/>
      <c r="G19" s="109"/>
      <c r="H19" s="109" t="s">
        <v>2</v>
      </c>
      <c r="I19" s="109"/>
      <c r="J19" s="110" t="s">
        <v>2</v>
      </c>
    </row>
    <row r="20" spans="1:11" s="27" customFormat="1" ht="14.25" customHeight="1" x14ac:dyDescent="0.3">
      <c r="A20" s="387"/>
      <c r="B20" s="389"/>
      <c r="C20" s="106"/>
      <c r="D20" s="107" t="s">
        <v>2</v>
      </c>
      <c r="E20" s="107"/>
      <c r="F20" s="108"/>
      <c r="G20" s="109"/>
      <c r="H20" s="109" t="s">
        <v>2</v>
      </c>
      <c r="I20" s="109"/>
      <c r="J20" s="110" t="s">
        <v>2</v>
      </c>
    </row>
    <row r="21" spans="1:11" s="27" customFormat="1" ht="14.25" customHeight="1" x14ac:dyDescent="0.3">
      <c r="A21" s="387"/>
      <c r="B21" s="389"/>
      <c r="C21" s="106"/>
      <c r="D21" s="107" t="s">
        <v>2</v>
      </c>
      <c r="E21" s="107"/>
      <c r="F21" s="108"/>
      <c r="G21" s="109"/>
      <c r="H21" s="109" t="s">
        <v>2</v>
      </c>
      <c r="I21" s="109"/>
      <c r="J21" s="110" t="s">
        <v>2</v>
      </c>
    </row>
    <row r="22" spans="1:11" s="27" customFormat="1" ht="14.25" customHeight="1" x14ac:dyDescent="0.3">
      <c r="A22" s="64"/>
      <c r="B22" s="95"/>
      <c r="C22" s="102"/>
      <c r="D22" s="103" t="s">
        <v>5</v>
      </c>
      <c r="E22" s="112" t="s">
        <v>4</v>
      </c>
      <c r="F22" s="113">
        <v>1</v>
      </c>
      <c r="G22" s="105"/>
      <c r="H22" s="105" t="s">
        <v>2</v>
      </c>
      <c r="I22" s="216"/>
      <c r="J22" s="105">
        <f>F22*I22</f>
        <v>0</v>
      </c>
    </row>
    <row r="23" spans="1:11" s="27" customFormat="1" ht="20.25" customHeight="1" x14ac:dyDescent="0.3">
      <c r="A23" s="67"/>
      <c r="B23" s="403" t="s">
        <v>92</v>
      </c>
      <c r="C23" s="403"/>
      <c r="D23" s="403"/>
      <c r="E23" s="403"/>
      <c r="F23" s="108"/>
      <c r="G23" s="109"/>
      <c r="H23" s="109" t="s">
        <v>2</v>
      </c>
      <c r="I23" s="380">
        <f>SUM(J5:J23)</f>
        <v>0</v>
      </c>
      <c r="J23" s="381"/>
    </row>
    <row r="24" spans="1:11" s="27" customFormat="1" ht="5.25" customHeight="1" x14ac:dyDescent="0.3">
      <c r="A24" s="67"/>
      <c r="B24" s="210"/>
      <c r="C24" s="211"/>
      <c r="D24" s="212"/>
      <c r="E24" s="213"/>
      <c r="F24" s="108"/>
      <c r="G24" s="109"/>
      <c r="H24" s="109"/>
      <c r="I24" s="53"/>
      <c r="J24" s="54"/>
    </row>
    <row r="25" spans="1:11" s="27" customFormat="1" ht="19.5" customHeight="1" x14ac:dyDescent="0.3">
      <c r="A25" s="57" t="s">
        <v>114</v>
      </c>
      <c r="B25" s="116" t="s">
        <v>79</v>
      </c>
      <c r="C25" s="117"/>
      <c r="D25" s="118" t="s">
        <v>2</v>
      </c>
      <c r="E25" s="118"/>
      <c r="F25" s="119"/>
      <c r="G25" s="120"/>
      <c r="H25" s="120" t="s">
        <v>2</v>
      </c>
      <c r="I25" s="120"/>
      <c r="J25" s="121" t="s">
        <v>2</v>
      </c>
      <c r="K25" s="60"/>
    </row>
    <row r="26" spans="1:11" s="27" customFormat="1" ht="25" customHeight="1" x14ac:dyDescent="0.3">
      <c r="A26" s="392" t="s">
        <v>115</v>
      </c>
      <c r="B26" s="394" t="s">
        <v>41</v>
      </c>
      <c r="C26" s="111"/>
      <c r="D26" s="112" t="s">
        <v>2</v>
      </c>
      <c r="E26" s="122"/>
      <c r="F26" s="123"/>
      <c r="G26" s="124"/>
      <c r="H26" s="124" t="s">
        <v>2</v>
      </c>
      <c r="I26" s="124"/>
      <c r="J26" s="125" t="s">
        <v>2</v>
      </c>
    </row>
    <row r="27" spans="1:11" s="27" customFormat="1" ht="14.25" customHeight="1" x14ac:dyDescent="0.3">
      <c r="A27" s="392"/>
      <c r="B27" s="394"/>
      <c r="C27" s="111"/>
      <c r="D27" s="112" t="s">
        <v>2</v>
      </c>
      <c r="E27" s="126"/>
      <c r="F27" s="127"/>
      <c r="G27" s="128"/>
      <c r="H27" s="128" t="s">
        <v>2</v>
      </c>
      <c r="I27" s="128"/>
      <c r="J27" s="129" t="s">
        <v>2</v>
      </c>
    </row>
    <row r="28" spans="1:11" s="27" customFormat="1" ht="14.25" customHeight="1" x14ac:dyDescent="0.3">
      <c r="A28" s="392"/>
      <c r="B28" s="394"/>
      <c r="C28" s="111"/>
      <c r="D28" s="112" t="s">
        <v>2</v>
      </c>
      <c r="E28" s="126"/>
      <c r="F28" s="127"/>
      <c r="G28" s="128"/>
      <c r="H28" s="128" t="s">
        <v>2</v>
      </c>
      <c r="I28" s="128"/>
      <c r="J28" s="129" t="s">
        <v>2</v>
      </c>
    </row>
    <row r="29" spans="1:11" s="27" customFormat="1" ht="14.25" customHeight="1" x14ac:dyDescent="0.3">
      <c r="A29" s="393"/>
      <c r="B29" s="395"/>
      <c r="C29" s="130"/>
      <c r="D29" s="131" t="s">
        <v>2</v>
      </c>
      <c r="E29" s="131"/>
      <c r="F29" s="127"/>
      <c r="G29" s="128"/>
      <c r="H29" s="128" t="s">
        <v>2</v>
      </c>
      <c r="I29" s="128"/>
      <c r="J29" s="129" t="s">
        <v>2</v>
      </c>
    </row>
    <row r="30" spans="1:11" s="27" customFormat="1" ht="14.25" customHeight="1" x14ac:dyDescent="0.3">
      <c r="A30" s="393"/>
      <c r="B30" s="395"/>
      <c r="C30" s="130"/>
      <c r="D30" s="131" t="s">
        <v>2</v>
      </c>
      <c r="E30" s="131"/>
      <c r="F30" s="127"/>
      <c r="G30" s="128"/>
      <c r="H30" s="128" t="s">
        <v>2</v>
      </c>
      <c r="I30" s="128"/>
      <c r="J30" s="129" t="s">
        <v>2</v>
      </c>
    </row>
    <row r="31" spans="1:11" s="27" customFormat="1" ht="14.25" customHeight="1" x14ac:dyDescent="0.3">
      <c r="A31" s="393"/>
      <c r="B31" s="395"/>
      <c r="C31" s="130"/>
      <c r="D31" s="131" t="s">
        <v>2</v>
      </c>
      <c r="E31" s="131"/>
      <c r="F31" s="127"/>
      <c r="G31" s="128"/>
      <c r="H31" s="128" t="s">
        <v>2</v>
      </c>
      <c r="I31" s="128"/>
      <c r="J31" s="129" t="s">
        <v>2</v>
      </c>
    </row>
    <row r="32" spans="1:11" s="27" customFormat="1" ht="14.25" customHeight="1" x14ac:dyDescent="0.3">
      <c r="A32" s="393"/>
      <c r="B32" s="395"/>
      <c r="C32" s="130"/>
      <c r="D32" s="131" t="s">
        <v>2</v>
      </c>
      <c r="E32" s="131"/>
      <c r="F32" s="127"/>
      <c r="G32" s="128"/>
      <c r="H32" s="128" t="s">
        <v>2</v>
      </c>
      <c r="I32" s="128"/>
      <c r="J32" s="129" t="s">
        <v>2</v>
      </c>
    </row>
    <row r="33" spans="1:10" s="27" customFormat="1" ht="41.25" customHeight="1" x14ac:dyDescent="0.3">
      <c r="A33" s="393"/>
      <c r="B33" s="395"/>
      <c r="C33" s="130"/>
      <c r="D33" s="131" t="s">
        <v>2</v>
      </c>
      <c r="E33" s="131"/>
      <c r="F33" s="127"/>
      <c r="G33" s="128"/>
      <c r="H33" s="128" t="s">
        <v>2</v>
      </c>
      <c r="I33" s="128"/>
      <c r="J33" s="129" t="s">
        <v>2</v>
      </c>
    </row>
    <row r="34" spans="1:10" s="27" customFormat="1" ht="13" customHeight="1" x14ac:dyDescent="0.3">
      <c r="A34" s="397"/>
      <c r="B34" s="394" t="s">
        <v>31</v>
      </c>
      <c r="C34" s="130"/>
      <c r="D34" s="131"/>
      <c r="E34" s="398" t="s">
        <v>22</v>
      </c>
      <c r="F34" s="133"/>
      <c r="G34" s="128"/>
      <c r="H34" s="128"/>
      <c r="I34" s="128"/>
      <c r="J34" s="129"/>
    </row>
    <row r="35" spans="1:10" s="27" customFormat="1" ht="13" customHeight="1" x14ac:dyDescent="0.3">
      <c r="A35" s="393"/>
      <c r="B35" s="395"/>
      <c r="C35" s="130"/>
      <c r="D35" s="131"/>
      <c r="E35" s="399"/>
      <c r="F35" s="133">
        <v>132</v>
      </c>
      <c r="G35" s="128"/>
      <c r="H35" s="128"/>
      <c r="I35" s="217"/>
      <c r="J35" s="105">
        <f>F35*I35</f>
        <v>0</v>
      </c>
    </row>
    <row r="36" spans="1:10" s="27" customFormat="1" ht="14.25" customHeight="1" x14ac:dyDescent="0.3">
      <c r="A36" s="392" t="s">
        <v>116</v>
      </c>
      <c r="B36" s="394" t="s">
        <v>42</v>
      </c>
      <c r="C36" s="111"/>
      <c r="D36" s="112" t="s">
        <v>2</v>
      </c>
      <c r="E36" s="122"/>
      <c r="F36" s="123"/>
      <c r="G36" s="124"/>
      <c r="H36" s="124" t="s">
        <v>2</v>
      </c>
      <c r="I36" s="124"/>
      <c r="J36" s="125" t="s">
        <v>2</v>
      </c>
    </row>
    <row r="37" spans="1:10" s="27" customFormat="1" ht="14.25" customHeight="1" x14ac:dyDescent="0.3">
      <c r="A37" s="392"/>
      <c r="B37" s="394"/>
      <c r="C37" s="111"/>
      <c r="D37" s="112" t="s">
        <v>2</v>
      </c>
      <c r="E37" s="126"/>
      <c r="F37" s="127"/>
      <c r="G37" s="128"/>
      <c r="H37" s="128" t="s">
        <v>2</v>
      </c>
      <c r="I37" s="128"/>
      <c r="J37" s="129" t="s">
        <v>2</v>
      </c>
    </row>
    <row r="38" spans="1:10" s="27" customFormat="1" ht="14.25" customHeight="1" x14ac:dyDescent="0.3">
      <c r="A38" s="392"/>
      <c r="B38" s="394"/>
      <c r="C38" s="111"/>
      <c r="D38" s="112" t="s">
        <v>2</v>
      </c>
      <c r="E38" s="126"/>
      <c r="F38" s="127"/>
      <c r="G38" s="128"/>
      <c r="H38" s="128" t="s">
        <v>2</v>
      </c>
      <c r="I38" s="128"/>
      <c r="J38" s="129" t="s">
        <v>2</v>
      </c>
    </row>
    <row r="39" spans="1:10" s="27" customFormat="1" ht="14.25" customHeight="1" x14ac:dyDescent="0.3">
      <c r="A39" s="393"/>
      <c r="B39" s="395"/>
      <c r="C39" s="130"/>
      <c r="D39" s="131" t="s">
        <v>2</v>
      </c>
      <c r="E39" s="131"/>
      <c r="F39" s="127"/>
      <c r="G39" s="128"/>
      <c r="H39" s="128" t="s">
        <v>2</v>
      </c>
      <c r="I39" s="128"/>
      <c r="J39" s="129" t="s">
        <v>2</v>
      </c>
    </row>
    <row r="40" spans="1:10" s="27" customFormat="1" ht="14.25" customHeight="1" x14ac:dyDescent="0.3">
      <c r="A40" s="393"/>
      <c r="B40" s="395"/>
      <c r="C40" s="130"/>
      <c r="D40" s="131" t="s">
        <v>2</v>
      </c>
      <c r="E40" s="131"/>
      <c r="F40" s="127"/>
      <c r="G40" s="128"/>
      <c r="H40" s="128" t="s">
        <v>2</v>
      </c>
      <c r="I40" s="128"/>
      <c r="J40" s="129" t="s">
        <v>2</v>
      </c>
    </row>
    <row r="41" spans="1:10" s="27" customFormat="1" ht="14.25" customHeight="1" x14ac:dyDescent="0.3">
      <c r="A41" s="393"/>
      <c r="B41" s="395"/>
      <c r="C41" s="130"/>
      <c r="D41" s="131" t="s">
        <v>2</v>
      </c>
      <c r="E41" s="131"/>
      <c r="F41" s="127"/>
      <c r="G41" s="128"/>
      <c r="H41" s="128" t="s">
        <v>2</v>
      </c>
      <c r="I41" s="128"/>
      <c r="J41" s="129" t="s">
        <v>2</v>
      </c>
    </row>
    <row r="42" spans="1:10" s="27" customFormat="1" ht="14.25" customHeight="1" x14ac:dyDescent="0.3">
      <c r="A42" s="393"/>
      <c r="B42" s="395"/>
      <c r="C42" s="130"/>
      <c r="D42" s="131" t="s">
        <v>2</v>
      </c>
      <c r="E42" s="131"/>
      <c r="F42" s="127"/>
      <c r="G42" s="128"/>
      <c r="H42" s="128" t="s">
        <v>2</v>
      </c>
      <c r="I42" s="128"/>
      <c r="J42" s="129" t="s">
        <v>2</v>
      </c>
    </row>
    <row r="43" spans="1:10" s="27" customFormat="1" ht="14.25" customHeight="1" x14ac:dyDescent="0.3">
      <c r="A43" s="393"/>
      <c r="B43" s="395"/>
      <c r="C43" s="130"/>
      <c r="D43" s="131" t="s">
        <v>2</v>
      </c>
      <c r="E43" s="131"/>
      <c r="F43" s="127"/>
      <c r="G43" s="128"/>
      <c r="H43" s="128" t="s">
        <v>2</v>
      </c>
      <c r="I43" s="128"/>
      <c r="J43" s="129" t="s">
        <v>2</v>
      </c>
    </row>
    <row r="44" spans="1:10" s="27" customFormat="1" ht="14.25" customHeight="1" x14ac:dyDescent="0.3">
      <c r="A44" s="393"/>
      <c r="B44" s="395"/>
      <c r="C44" s="111"/>
      <c r="D44" s="112" t="s">
        <v>8</v>
      </c>
      <c r="E44" s="112"/>
      <c r="F44" s="113"/>
      <c r="G44" s="114"/>
      <c r="H44" s="114" t="s">
        <v>2</v>
      </c>
      <c r="I44" s="114"/>
      <c r="J44" s="114" t="s">
        <v>2</v>
      </c>
    </row>
    <row r="45" spans="1:10" s="27" customFormat="1" ht="16.5" customHeight="1" x14ac:dyDescent="0.3">
      <c r="A45" s="393"/>
      <c r="B45" s="395"/>
      <c r="C45" s="130"/>
      <c r="D45" s="131" t="s">
        <v>2</v>
      </c>
      <c r="E45" s="131"/>
      <c r="F45" s="134"/>
      <c r="G45" s="115"/>
      <c r="H45" s="115" t="s">
        <v>2</v>
      </c>
      <c r="I45" s="115"/>
      <c r="J45" s="135" t="s">
        <v>2</v>
      </c>
    </row>
    <row r="46" spans="1:10" s="27" customFormat="1" ht="27" customHeight="1" x14ac:dyDescent="0.3">
      <c r="A46" s="393"/>
      <c r="B46" s="395"/>
      <c r="C46" s="130"/>
      <c r="D46" s="131" t="s">
        <v>2</v>
      </c>
      <c r="E46" s="131"/>
      <c r="F46" s="127"/>
      <c r="G46" s="128"/>
      <c r="H46" s="128" t="s">
        <v>2</v>
      </c>
      <c r="I46" s="128"/>
      <c r="J46" s="129" t="s">
        <v>2</v>
      </c>
    </row>
    <row r="47" spans="1:10" s="27" customFormat="1" ht="13" customHeight="1" x14ac:dyDescent="0.3">
      <c r="A47" s="397"/>
      <c r="B47" s="394" t="s">
        <v>71</v>
      </c>
      <c r="C47" s="111"/>
      <c r="D47" s="112" t="s">
        <v>8</v>
      </c>
      <c r="E47" s="398" t="s">
        <v>9</v>
      </c>
      <c r="F47" s="133"/>
      <c r="G47" s="128"/>
      <c r="H47" s="128"/>
      <c r="I47" s="128"/>
      <c r="J47" s="129"/>
    </row>
    <row r="48" spans="1:10" s="27" customFormat="1" ht="13" customHeight="1" x14ac:dyDescent="0.3">
      <c r="A48" s="393"/>
      <c r="B48" s="395"/>
      <c r="C48" s="130"/>
      <c r="D48" s="131" t="s">
        <v>2</v>
      </c>
      <c r="E48" s="399"/>
      <c r="F48" s="133">
        <v>14</v>
      </c>
      <c r="G48" s="128"/>
      <c r="H48" s="128"/>
      <c r="I48" s="217"/>
      <c r="J48" s="105">
        <f>F48*I48</f>
        <v>0</v>
      </c>
    </row>
    <row r="49" spans="1:10" s="27" customFormat="1" ht="13" customHeight="1" x14ac:dyDescent="0.3">
      <c r="A49" s="397"/>
      <c r="B49" s="394" t="s">
        <v>72</v>
      </c>
      <c r="C49" s="111"/>
      <c r="D49" s="112" t="s">
        <v>8</v>
      </c>
      <c r="E49" s="398" t="s">
        <v>9</v>
      </c>
      <c r="F49" s="133"/>
      <c r="G49" s="128"/>
      <c r="H49" s="128"/>
      <c r="I49" s="128"/>
      <c r="J49" s="129"/>
    </row>
    <row r="50" spans="1:10" s="27" customFormat="1" ht="13" customHeight="1" x14ac:dyDescent="0.3">
      <c r="A50" s="393"/>
      <c r="B50" s="395"/>
      <c r="C50" s="130"/>
      <c r="D50" s="131" t="s">
        <v>2</v>
      </c>
      <c r="E50" s="399"/>
      <c r="F50" s="133">
        <v>2</v>
      </c>
      <c r="G50" s="128"/>
      <c r="H50" s="128"/>
      <c r="I50" s="217"/>
      <c r="J50" s="105">
        <f>F50*I50</f>
        <v>0</v>
      </c>
    </row>
    <row r="51" spans="1:10" s="27" customFormat="1" ht="14.25" customHeight="1" x14ac:dyDescent="0.3">
      <c r="A51" s="392" t="s">
        <v>117</v>
      </c>
      <c r="B51" s="394" t="s">
        <v>53</v>
      </c>
      <c r="C51" s="111"/>
      <c r="D51" s="112" t="s">
        <v>2</v>
      </c>
      <c r="E51" s="122"/>
      <c r="F51" s="123"/>
      <c r="G51" s="124"/>
      <c r="H51" s="124" t="s">
        <v>2</v>
      </c>
      <c r="I51" s="124"/>
      <c r="J51" s="125" t="s">
        <v>2</v>
      </c>
    </row>
    <row r="52" spans="1:10" s="27" customFormat="1" ht="14.25" customHeight="1" x14ac:dyDescent="0.3">
      <c r="A52" s="392"/>
      <c r="B52" s="394"/>
      <c r="C52" s="111"/>
      <c r="D52" s="112" t="s">
        <v>2</v>
      </c>
      <c r="E52" s="126"/>
      <c r="F52" s="127"/>
      <c r="G52" s="128"/>
      <c r="H52" s="128" t="s">
        <v>2</v>
      </c>
      <c r="I52" s="128"/>
      <c r="J52" s="129" t="s">
        <v>2</v>
      </c>
    </row>
    <row r="53" spans="1:10" s="27" customFormat="1" ht="14.25" customHeight="1" x14ac:dyDescent="0.3">
      <c r="A53" s="392"/>
      <c r="B53" s="394"/>
      <c r="C53" s="111"/>
      <c r="D53" s="112" t="s">
        <v>2</v>
      </c>
      <c r="E53" s="126"/>
      <c r="F53" s="127"/>
      <c r="G53" s="128"/>
      <c r="H53" s="128" t="s">
        <v>2</v>
      </c>
      <c r="I53" s="128"/>
      <c r="J53" s="129" t="s">
        <v>2</v>
      </c>
    </row>
    <row r="54" spans="1:10" s="27" customFormat="1" ht="14.25" customHeight="1" x14ac:dyDescent="0.3">
      <c r="A54" s="393"/>
      <c r="B54" s="395"/>
      <c r="C54" s="130"/>
      <c r="D54" s="131" t="s">
        <v>2</v>
      </c>
      <c r="E54" s="131"/>
      <c r="F54" s="127"/>
      <c r="G54" s="128"/>
      <c r="H54" s="128" t="s">
        <v>2</v>
      </c>
      <c r="I54" s="128"/>
      <c r="J54" s="129" t="s">
        <v>2</v>
      </c>
    </row>
    <row r="55" spans="1:10" s="27" customFormat="1" ht="14.25" customHeight="1" x14ac:dyDescent="0.3">
      <c r="A55" s="393"/>
      <c r="B55" s="395"/>
      <c r="C55" s="130"/>
      <c r="D55" s="131" t="s">
        <v>2</v>
      </c>
      <c r="E55" s="131"/>
      <c r="F55" s="127"/>
      <c r="G55" s="128"/>
      <c r="H55" s="128" t="s">
        <v>2</v>
      </c>
      <c r="I55" s="128"/>
      <c r="J55" s="129" t="s">
        <v>2</v>
      </c>
    </row>
    <row r="56" spans="1:10" s="27" customFormat="1" ht="14.25" customHeight="1" x14ac:dyDescent="0.3">
      <c r="A56" s="393"/>
      <c r="B56" s="395"/>
      <c r="C56" s="130"/>
      <c r="D56" s="131" t="s">
        <v>2</v>
      </c>
      <c r="E56" s="131"/>
      <c r="F56" s="127"/>
      <c r="G56" s="128"/>
      <c r="H56" s="128" t="s">
        <v>2</v>
      </c>
      <c r="I56" s="128"/>
      <c r="J56" s="129" t="s">
        <v>2</v>
      </c>
    </row>
    <row r="57" spans="1:10" s="27" customFormat="1" ht="14.25" customHeight="1" x14ac:dyDescent="0.3">
      <c r="A57" s="393"/>
      <c r="B57" s="395"/>
      <c r="C57" s="130"/>
      <c r="D57" s="131" t="s">
        <v>2</v>
      </c>
      <c r="E57" s="131"/>
      <c r="F57" s="127"/>
      <c r="G57" s="128"/>
      <c r="H57" s="128" t="s">
        <v>2</v>
      </c>
      <c r="I57" s="128"/>
      <c r="J57" s="129" t="s">
        <v>2</v>
      </c>
    </row>
    <row r="58" spans="1:10" s="27" customFormat="1" ht="14.25" customHeight="1" x14ac:dyDescent="0.3">
      <c r="A58" s="393"/>
      <c r="B58" s="395"/>
      <c r="C58" s="130"/>
      <c r="D58" s="131" t="s">
        <v>2</v>
      </c>
      <c r="E58" s="131"/>
      <c r="F58" s="127"/>
      <c r="G58" s="128"/>
      <c r="H58" s="128" t="s">
        <v>2</v>
      </c>
      <c r="I58" s="128"/>
      <c r="J58" s="129" t="s">
        <v>2</v>
      </c>
    </row>
    <row r="59" spans="1:10" s="27" customFormat="1" ht="14.25" customHeight="1" x14ac:dyDescent="0.3">
      <c r="A59" s="393"/>
      <c r="B59" s="395"/>
      <c r="C59" s="130"/>
      <c r="D59" s="131" t="s">
        <v>2</v>
      </c>
      <c r="E59" s="131"/>
      <c r="F59" s="127"/>
      <c r="G59" s="128"/>
      <c r="H59" s="128" t="s">
        <v>2</v>
      </c>
      <c r="I59" s="128"/>
      <c r="J59" s="129" t="s">
        <v>2</v>
      </c>
    </row>
    <row r="60" spans="1:10" s="27" customFormat="1" ht="14.25" customHeight="1" x14ac:dyDescent="0.3">
      <c r="A60" s="393"/>
      <c r="B60" s="395"/>
      <c r="C60" s="130"/>
      <c r="D60" s="131" t="s">
        <v>2</v>
      </c>
      <c r="E60" s="131"/>
      <c r="F60" s="127"/>
      <c r="G60" s="128"/>
      <c r="H60" s="128" t="s">
        <v>2</v>
      </c>
      <c r="I60" s="128"/>
      <c r="J60" s="129" t="s">
        <v>2</v>
      </c>
    </row>
    <row r="61" spans="1:10" s="27" customFormat="1" ht="14.25" customHeight="1" x14ac:dyDescent="0.3">
      <c r="A61" s="393"/>
      <c r="B61" s="395"/>
      <c r="C61" s="130"/>
      <c r="D61" s="131" t="s">
        <v>2</v>
      </c>
      <c r="E61" s="131"/>
      <c r="F61" s="127"/>
      <c r="G61" s="128"/>
      <c r="H61" s="128" t="s">
        <v>2</v>
      </c>
      <c r="I61" s="128"/>
      <c r="J61" s="129" t="s">
        <v>2</v>
      </c>
    </row>
    <row r="62" spans="1:10" s="27" customFormat="1" ht="14.25" customHeight="1" x14ac:dyDescent="0.3">
      <c r="A62" s="393"/>
      <c r="B62" s="395"/>
      <c r="C62" s="130"/>
      <c r="D62" s="131" t="s">
        <v>2</v>
      </c>
      <c r="E62" s="131"/>
      <c r="F62" s="127"/>
      <c r="G62" s="128"/>
      <c r="H62" s="128" t="s">
        <v>2</v>
      </c>
      <c r="I62" s="128"/>
      <c r="J62" s="129" t="s">
        <v>2</v>
      </c>
    </row>
    <row r="63" spans="1:10" s="27" customFormat="1" ht="14.25" customHeight="1" x14ac:dyDescent="0.3">
      <c r="A63" s="393"/>
      <c r="B63" s="395"/>
      <c r="C63" s="130"/>
      <c r="D63" s="131" t="s">
        <v>2</v>
      </c>
      <c r="E63" s="131"/>
      <c r="F63" s="127"/>
      <c r="G63" s="128"/>
      <c r="H63" s="128" t="s">
        <v>2</v>
      </c>
      <c r="I63" s="128"/>
      <c r="J63" s="129" t="s">
        <v>2</v>
      </c>
    </row>
    <row r="64" spans="1:10" s="27" customFormat="1" ht="14.25" customHeight="1" x14ac:dyDescent="0.3">
      <c r="A64" s="393"/>
      <c r="B64" s="395"/>
      <c r="C64" s="130"/>
      <c r="D64" s="131" t="s">
        <v>2</v>
      </c>
      <c r="E64" s="131"/>
      <c r="F64" s="127"/>
      <c r="G64" s="128"/>
      <c r="H64" s="128" t="s">
        <v>2</v>
      </c>
      <c r="I64" s="128"/>
      <c r="J64" s="129" t="s">
        <v>2</v>
      </c>
    </row>
    <row r="65" spans="1:10" s="27" customFormat="1" ht="14.25" customHeight="1" x14ac:dyDescent="0.3">
      <c r="A65" s="393"/>
      <c r="B65" s="395"/>
      <c r="C65" s="130"/>
      <c r="D65" s="131" t="s">
        <v>2</v>
      </c>
      <c r="E65" s="131"/>
      <c r="F65" s="127"/>
      <c r="G65" s="128"/>
      <c r="H65" s="128" t="s">
        <v>2</v>
      </c>
      <c r="I65" s="128"/>
      <c r="J65" s="129" t="s">
        <v>2</v>
      </c>
    </row>
    <row r="66" spans="1:10" s="27" customFormat="1" ht="42" customHeight="1" x14ac:dyDescent="0.3">
      <c r="A66" s="393"/>
      <c r="B66" s="395"/>
      <c r="C66" s="130"/>
      <c r="D66" s="131" t="s">
        <v>2</v>
      </c>
      <c r="E66" s="131"/>
      <c r="F66" s="127"/>
      <c r="G66" s="128"/>
      <c r="H66" s="128" t="s">
        <v>2</v>
      </c>
      <c r="I66" s="128"/>
      <c r="J66" s="129" t="s">
        <v>2</v>
      </c>
    </row>
    <row r="67" spans="1:10" s="27" customFormat="1" ht="25.5" customHeight="1" x14ac:dyDescent="0.3">
      <c r="A67" s="32"/>
      <c r="B67" s="136" t="s">
        <v>32</v>
      </c>
      <c r="C67" s="137"/>
      <c r="D67" s="138" t="s">
        <v>8</v>
      </c>
      <c r="E67" s="138" t="s">
        <v>9</v>
      </c>
      <c r="F67" s="139">
        <v>26</v>
      </c>
      <c r="G67" s="140"/>
      <c r="H67" s="140"/>
      <c r="I67" s="218"/>
      <c r="J67" s="105">
        <f>F67*I67</f>
        <v>0</v>
      </c>
    </row>
    <row r="68" spans="1:10" s="27" customFormat="1" ht="14.25" customHeight="1" x14ac:dyDescent="0.3">
      <c r="A68" s="392" t="s">
        <v>61</v>
      </c>
      <c r="B68" s="394" t="s">
        <v>43</v>
      </c>
      <c r="C68" s="111"/>
      <c r="D68" s="112" t="s">
        <v>2</v>
      </c>
      <c r="E68" s="122"/>
      <c r="F68" s="123"/>
      <c r="G68" s="124"/>
      <c r="H68" s="124" t="s">
        <v>2</v>
      </c>
      <c r="I68" s="124"/>
      <c r="J68" s="125" t="s">
        <v>2</v>
      </c>
    </row>
    <row r="69" spans="1:10" s="27" customFormat="1" ht="14.25" customHeight="1" x14ac:dyDescent="0.3">
      <c r="A69" s="392"/>
      <c r="B69" s="394"/>
      <c r="C69" s="111"/>
      <c r="D69" s="112" t="s">
        <v>2</v>
      </c>
      <c r="E69" s="126"/>
      <c r="F69" s="127"/>
      <c r="G69" s="128"/>
      <c r="H69" s="128" t="s">
        <v>2</v>
      </c>
      <c r="I69" s="128"/>
      <c r="J69" s="129" t="s">
        <v>2</v>
      </c>
    </row>
    <row r="70" spans="1:10" s="27" customFormat="1" ht="14.25" customHeight="1" x14ac:dyDescent="0.3">
      <c r="A70" s="392"/>
      <c r="B70" s="394"/>
      <c r="C70" s="111"/>
      <c r="D70" s="112" t="s">
        <v>2</v>
      </c>
      <c r="E70" s="142"/>
      <c r="F70" s="143"/>
      <c r="G70" s="144"/>
      <c r="H70" s="144" t="s">
        <v>2</v>
      </c>
      <c r="I70" s="144"/>
      <c r="J70" s="145" t="s">
        <v>2</v>
      </c>
    </row>
    <row r="71" spans="1:10" s="27" customFormat="1" ht="14.25" customHeight="1" x14ac:dyDescent="0.3">
      <c r="A71" s="32"/>
      <c r="B71" s="136" t="s">
        <v>33</v>
      </c>
      <c r="C71" s="137"/>
      <c r="D71" s="138" t="s">
        <v>8</v>
      </c>
      <c r="E71" s="138" t="s">
        <v>9</v>
      </c>
      <c r="F71" s="146">
        <v>2</v>
      </c>
      <c r="G71" s="140"/>
      <c r="H71" s="140"/>
      <c r="I71" s="218"/>
      <c r="J71" s="105">
        <f>F71*I71</f>
        <v>0</v>
      </c>
    </row>
    <row r="72" spans="1:10" s="27" customFormat="1" ht="14.25" customHeight="1" x14ac:dyDescent="0.3">
      <c r="A72" s="392" t="s">
        <v>34</v>
      </c>
      <c r="B72" s="394" t="s">
        <v>44</v>
      </c>
      <c r="C72" s="111"/>
      <c r="D72" s="112" t="s">
        <v>2</v>
      </c>
      <c r="E72" s="122"/>
      <c r="F72" s="123"/>
      <c r="G72" s="124"/>
      <c r="H72" s="124" t="s">
        <v>2</v>
      </c>
      <c r="I72" s="124"/>
      <c r="J72" s="125" t="s">
        <v>2</v>
      </c>
    </row>
    <row r="73" spans="1:10" s="27" customFormat="1" ht="14.25" customHeight="1" x14ac:dyDescent="0.3">
      <c r="A73" s="392"/>
      <c r="B73" s="394"/>
      <c r="C73" s="111"/>
      <c r="D73" s="112" t="s">
        <v>2</v>
      </c>
      <c r="E73" s="126"/>
      <c r="F73" s="127"/>
      <c r="G73" s="128"/>
      <c r="H73" s="128" t="s">
        <v>2</v>
      </c>
      <c r="I73" s="128"/>
      <c r="J73" s="129" t="s">
        <v>2</v>
      </c>
    </row>
    <row r="74" spans="1:10" s="27" customFormat="1" ht="14.25" customHeight="1" x14ac:dyDescent="0.3">
      <c r="A74" s="392"/>
      <c r="B74" s="394"/>
      <c r="C74" s="111"/>
      <c r="D74" s="112" t="s">
        <v>2</v>
      </c>
      <c r="E74" s="142"/>
      <c r="F74" s="143"/>
      <c r="G74" s="144"/>
      <c r="H74" s="144" t="s">
        <v>2</v>
      </c>
      <c r="I74" s="144"/>
      <c r="J74" s="145" t="s">
        <v>2</v>
      </c>
    </row>
    <row r="75" spans="1:10" s="27" customFormat="1" ht="14.25" customHeight="1" x14ac:dyDescent="0.3">
      <c r="A75" s="32"/>
      <c r="B75" s="136" t="s">
        <v>33</v>
      </c>
      <c r="C75" s="137"/>
      <c r="D75" s="138" t="s">
        <v>8</v>
      </c>
      <c r="E75" s="138" t="s">
        <v>9</v>
      </c>
      <c r="F75" s="146">
        <v>2</v>
      </c>
      <c r="G75" s="140"/>
      <c r="H75" s="140"/>
      <c r="I75" s="218"/>
      <c r="J75" s="105">
        <f>F75*I75</f>
        <v>0</v>
      </c>
    </row>
    <row r="76" spans="1:10" s="27" customFormat="1" ht="14.25" customHeight="1" x14ac:dyDescent="0.3">
      <c r="A76" s="392" t="s">
        <v>21</v>
      </c>
      <c r="B76" s="394" t="s">
        <v>45</v>
      </c>
      <c r="C76" s="111"/>
      <c r="D76" s="112" t="s">
        <v>2</v>
      </c>
      <c r="E76" s="122"/>
      <c r="F76" s="123"/>
      <c r="G76" s="124"/>
      <c r="H76" s="124" t="s">
        <v>2</v>
      </c>
      <c r="I76" s="124"/>
      <c r="J76" s="125" t="s">
        <v>2</v>
      </c>
    </row>
    <row r="77" spans="1:10" s="27" customFormat="1" ht="14.25" customHeight="1" x14ac:dyDescent="0.3">
      <c r="A77" s="392"/>
      <c r="B77" s="394"/>
      <c r="C77" s="111"/>
      <c r="D77" s="112" t="s">
        <v>2</v>
      </c>
      <c r="E77" s="126"/>
      <c r="F77" s="127"/>
      <c r="G77" s="128"/>
      <c r="H77" s="128" t="s">
        <v>2</v>
      </c>
      <c r="I77" s="128"/>
      <c r="J77" s="129" t="s">
        <v>2</v>
      </c>
    </row>
    <row r="78" spans="1:10" s="27" customFormat="1" ht="14.25" customHeight="1" x14ac:dyDescent="0.3">
      <c r="A78" s="392"/>
      <c r="B78" s="394"/>
      <c r="C78" s="111"/>
      <c r="D78" s="112" t="s">
        <v>2</v>
      </c>
      <c r="E78" s="126"/>
      <c r="F78" s="127"/>
      <c r="G78" s="128"/>
      <c r="H78" s="128" t="s">
        <v>2</v>
      </c>
      <c r="I78" s="128"/>
      <c r="J78" s="129" t="s">
        <v>2</v>
      </c>
    </row>
    <row r="79" spans="1:10" s="27" customFormat="1" ht="20.25" customHeight="1" x14ac:dyDescent="0.3">
      <c r="A79" s="393"/>
      <c r="B79" s="395"/>
      <c r="C79" s="130"/>
      <c r="D79" s="131" t="s">
        <v>2</v>
      </c>
      <c r="E79" s="131"/>
      <c r="F79" s="127"/>
      <c r="G79" s="128"/>
      <c r="H79" s="128" t="s">
        <v>2</v>
      </c>
      <c r="I79" s="128"/>
      <c r="J79" s="129" t="s">
        <v>2</v>
      </c>
    </row>
    <row r="80" spans="1:10" s="27" customFormat="1" ht="14.25" customHeight="1" x14ac:dyDescent="0.3">
      <c r="A80" s="32"/>
      <c r="B80" s="136" t="s">
        <v>10</v>
      </c>
      <c r="C80" s="137"/>
      <c r="D80" s="138" t="s">
        <v>7</v>
      </c>
      <c r="E80" s="138" t="s">
        <v>22</v>
      </c>
      <c r="F80" s="146">
        <v>4</v>
      </c>
      <c r="G80" s="140"/>
      <c r="H80" s="140" t="s">
        <v>2</v>
      </c>
      <c r="I80" s="218"/>
      <c r="J80" s="105">
        <f>F80*I80</f>
        <v>0</v>
      </c>
    </row>
    <row r="81" spans="1:11" s="27" customFormat="1" ht="14.25" customHeight="1" x14ac:dyDescent="0.3">
      <c r="A81" s="392" t="s">
        <v>62</v>
      </c>
      <c r="B81" s="394" t="s">
        <v>46</v>
      </c>
      <c r="C81" s="111"/>
      <c r="D81" s="112" t="s">
        <v>2</v>
      </c>
      <c r="E81" s="122"/>
      <c r="F81" s="123"/>
      <c r="G81" s="124"/>
      <c r="H81" s="124" t="s">
        <v>2</v>
      </c>
      <c r="I81" s="124"/>
      <c r="J81" s="125" t="s">
        <v>2</v>
      </c>
    </row>
    <row r="82" spans="1:11" s="27" customFormat="1" ht="14.25" customHeight="1" x14ac:dyDescent="0.3">
      <c r="A82" s="392"/>
      <c r="B82" s="394"/>
      <c r="C82" s="111"/>
      <c r="D82" s="112" t="s">
        <v>2</v>
      </c>
      <c r="E82" s="126"/>
      <c r="F82" s="127"/>
      <c r="G82" s="128"/>
      <c r="H82" s="128" t="s">
        <v>2</v>
      </c>
      <c r="I82" s="128"/>
      <c r="J82" s="129" t="s">
        <v>2</v>
      </c>
    </row>
    <row r="83" spans="1:11" s="27" customFormat="1" ht="14.25" customHeight="1" x14ac:dyDescent="0.3">
      <c r="A83" s="392"/>
      <c r="B83" s="394"/>
      <c r="C83" s="111"/>
      <c r="D83" s="112" t="s">
        <v>2</v>
      </c>
      <c r="E83" s="126"/>
      <c r="F83" s="127"/>
      <c r="G83" s="128"/>
      <c r="H83" s="128" t="s">
        <v>2</v>
      </c>
      <c r="I83" s="128"/>
      <c r="J83" s="129" t="s">
        <v>2</v>
      </c>
    </row>
    <row r="84" spans="1:11" s="27" customFormat="1" ht="14.25" customHeight="1" x14ac:dyDescent="0.3">
      <c r="A84" s="393"/>
      <c r="B84" s="395"/>
      <c r="C84" s="130"/>
      <c r="D84" s="131" t="s">
        <v>2</v>
      </c>
      <c r="E84" s="131"/>
      <c r="F84" s="127"/>
      <c r="G84" s="128"/>
      <c r="H84" s="128" t="s">
        <v>2</v>
      </c>
      <c r="I84" s="128"/>
      <c r="J84" s="129" t="s">
        <v>2</v>
      </c>
    </row>
    <row r="85" spans="1:11" s="27" customFormat="1" ht="14.25" customHeight="1" x14ac:dyDescent="0.3">
      <c r="A85" s="393"/>
      <c r="B85" s="395"/>
      <c r="C85" s="147"/>
      <c r="D85" s="132" t="s">
        <v>2</v>
      </c>
      <c r="E85" s="131"/>
      <c r="F85" s="127"/>
      <c r="G85" s="128"/>
      <c r="H85" s="128" t="s">
        <v>2</v>
      </c>
      <c r="I85" s="128"/>
      <c r="J85" s="129" t="s">
        <v>2</v>
      </c>
    </row>
    <row r="86" spans="1:11" s="27" customFormat="1" ht="23.25" customHeight="1" x14ac:dyDescent="0.3">
      <c r="A86" s="393"/>
      <c r="B86" s="395"/>
      <c r="C86" s="147"/>
      <c r="D86" s="132" t="s">
        <v>2</v>
      </c>
      <c r="E86" s="131"/>
      <c r="F86" s="127"/>
      <c r="G86" s="128"/>
      <c r="H86" s="128" t="s">
        <v>2</v>
      </c>
      <c r="I86" s="128"/>
      <c r="J86" s="129" t="s">
        <v>2</v>
      </c>
    </row>
    <row r="87" spans="1:11" s="27" customFormat="1" ht="14.25" customHeight="1" x14ac:dyDescent="0.3">
      <c r="A87" s="32"/>
      <c r="B87" s="136" t="s">
        <v>12</v>
      </c>
      <c r="C87" s="137"/>
      <c r="D87" s="138" t="s">
        <v>8</v>
      </c>
      <c r="E87" s="138" t="s">
        <v>9</v>
      </c>
      <c r="F87" s="146">
        <v>106</v>
      </c>
      <c r="G87" s="140"/>
      <c r="H87" s="140"/>
      <c r="I87" s="218"/>
      <c r="J87" s="105">
        <f>F87*I87</f>
        <v>0</v>
      </c>
    </row>
    <row r="88" spans="1:11" s="27" customFormat="1" ht="14.25" customHeight="1" x14ac:dyDescent="0.3">
      <c r="A88" s="392" t="s">
        <v>20</v>
      </c>
      <c r="B88" s="394" t="s">
        <v>47</v>
      </c>
      <c r="C88" s="111"/>
      <c r="D88" s="112" t="s">
        <v>2</v>
      </c>
      <c r="E88" s="122"/>
      <c r="F88" s="123"/>
      <c r="G88" s="124"/>
      <c r="H88" s="124" t="s">
        <v>2</v>
      </c>
      <c r="I88" s="124"/>
      <c r="J88" s="125" t="s">
        <v>2</v>
      </c>
    </row>
    <row r="89" spans="1:11" s="27" customFormat="1" ht="13.5" customHeight="1" x14ac:dyDescent="0.3">
      <c r="A89" s="392"/>
      <c r="B89" s="394"/>
      <c r="C89" s="111"/>
      <c r="D89" s="112" t="s">
        <v>2</v>
      </c>
      <c r="E89" s="126"/>
      <c r="F89" s="127"/>
      <c r="G89" s="128"/>
      <c r="H89" s="128" t="s">
        <v>2</v>
      </c>
      <c r="I89" s="128"/>
      <c r="J89" s="129" t="s">
        <v>2</v>
      </c>
    </row>
    <row r="90" spans="1:11" s="27" customFormat="1" ht="25.5" customHeight="1" x14ac:dyDescent="0.3">
      <c r="A90" s="32"/>
      <c r="B90" s="136" t="s">
        <v>13</v>
      </c>
      <c r="C90" s="137"/>
      <c r="D90" s="138" t="s">
        <v>14</v>
      </c>
      <c r="E90" s="138" t="s">
        <v>48</v>
      </c>
      <c r="F90" s="139">
        <v>25</v>
      </c>
      <c r="G90" s="140"/>
      <c r="H90" s="140" t="s">
        <v>2</v>
      </c>
      <c r="I90" s="218"/>
      <c r="J90" s="105">
        <f>F90*I90</f>
        <v>0</v>
      </c>
    </row>
    <row r="91" spans="1:11" s="45" customFormat="1" ht="14.25" customHeight="1" x14ac:dyDescent="0.3">
      <c r="A91" s="47"/>
      <c r="B91" s="148"/>
      <c r="C91" s="149"/>
      <c r="D91" s="150"/>
      <c r="E91" s="150"/>
      <c r="F91" s="151"/>
      <c r="G91" s="152"/>
      <c r="H91" s="152"/>
      <c r="I91" s="153"/>
      <c r="J91" s="154"/>
    </row>
    <row r="92" spans="1:11" s="27" customFormat="1" ht="14.25" customHeight="1" x14ac:dyDescent="0.3">
      <c r="A92" s="39"/>
      <c r="B92" s="400" t="s">
        <v>15</v>
      </c>
      <c r="C92" s="400"/>
      <c r="D92" s="400"/>
      <c r="E92" s="400"/>
      <c r="F92" s="134"/>
      <c r="G92" s="115"/>
      <c r="H92" s="115" t="s">
        <v>2</v>
      </c>
      <c r="I92" s="401">
        <f>SUM(J25:J92)</f>
        <v>0</v>
      </c>
      <c r="J92" s="402"/>
    </row>
    <row r="93" spans="1:11" s="27" customFormat="1" ht="14.25" customHeight="1" x14ac:dyDescent="0.3">
      <c r="A93" s="57" t="s">
        <v>118</v>
      </c>
      <c r="B93" s="116" t="s">
        <v>91</v>
      </c>
      <c r="C93" s="117"/>
      <c r="D93" s="155" t="s">
        <v>2</v>
      </c>
      <c r="E93" s="155"/>
      <c r="F93" s="119"/>
      <c r="G93" s="120"/>
      <c r="H93" s="120" t="s">
        <v>2</v>
      </c>
      <c r="I93" s="120"/>
      <c r="J93" s="121" t="s">
        <v>2</v>
      </c>
      <c r="K93" s="60"/>
    </row>
    <row r="94" spans="1:11" s="27" customFormat="1" ht="14.25" customHeight="1" x14ac:dyDescent="0.3">
      <c r="A94" s="392" t="s">
        <v>119</v>
      </c>
      <c r="B94" s="394" t="s">
        <v>49</v>
      </c>
      <c r="C94" s="111"/>
      <c r="D94" s="156" t="s">
        <v>2</v>
      </c>
      <c r="E94" s="157"/>
      <c r="F94" s="123"/>
      <c r="G94" s="124"/>
      <c r="H94" s="124" t="s">
        <v>2</v>
      </c>
      <c r="I94" s="124"/>
      <c r="J94" s="125" t="s">
        <v>2</v>
      </c>
    </row>
    <row r="95" spans="1:11" s="27" customFormat="1" ht="14.25" customHeight="1" x14ac:dyDescent="0.3">
      <c r="A95" s="392"/>
      <c r="B95" s="394"/>
      <c r="C95" s="111"/>
      <c r="D95" s="156" t="s">
        <v>2</v>
      </c>
      <c r="E95" s="158"/>
      <c r="F95" s="127"/>
      <c r="G95" s="128"/>
      <c r="H95" s="128" t="s">
        <v>2</v>
      </c>
      <c r="I95" s="128"/>
      <c r="J95" s="129" t="s">
        <v>2</v>
      </c>
    </row>
    <row r="96" spans="1:11" s="27" customFormat="1" ht="14.25" customHeight="1" x14ac:dyDescent="0.3">
      <c r="A96" s="392"/>
      <c r="B96" s="394"/>
      <c r="C96" s="111"/>
      <c r="D96" s="156" t="s">
        <v>2</v>
      </c>
      <c r="E96" s="158"/>
      <c r="F96" s="127"/>
      <c r="G96" s="128"/>
      <c r="H96" s="128" t="s">
        <v>2</v>
      </c>
      <c r="I96" s="128"/>
      <c r="J96" s="129" t="s">
        <v>2</v>
      </c>
    </row>
    <row r="97" spans="1:10" s="27" customFormat="1" ht="14.25" customHeight="1" x14ac:dyDescent="0.3">
      <c r="A97" s="393"/>
      <c r="B97" s="395"/>
      <c r="C97" s="130"/>
      <c r="D97" s="159" t="s">
        <v>2</v>
      </c>
      <c r="E97" s="159"/>
      <c r="F97" s="127"/>
      <c r="G97" s="128"/>
      <c r="H97" s="128" t="s">
        <v>2</v>
      </c>
      <c r="I97" s="128"/>
      <c r="J97" s="129" t="s">
        <v>2</v>
      </c>
    </row>
    <row r="98" spans="1:10" s="27" customFormat="1" ht="14.25" customHeight="1" x14ac:dyDescent="0.3">
      <c r="A98" s="393"/>
      <c r="B98" s="395"/>
      <c r="C98" s="130"/>
      <c r="D98" s="159" t="s">
        <v>2</v>
      </c>
      <c r="E98" s="159"/>
      <c r="F98" s="127"/>
      <c r="G98" s="128"/>
      <c r="H98" s="128" t="s">
        <v>2</v>
      </c>
      <c r="I98" s="128"/>
      <c r="J98" s="129" t="s">
        <v>2</v>
      </c>
    </row>
    <row r="99" spans="1:10" s="27" customFormat="1" ht="14.25" customHeight="1" x14ac:dyDescent="0.3">
      <c r="A99" s="393"/>
      <c r="B99" s="395"/>
      <c r="C99" s="130"/>
      <c r="D99" s="159" t="s">
        <v>2</v>
      </c>
      <c r="E99" s="159"/>
      <c r="F99" s="127"/>
      <c r="G99" s="128"/>
      <c r="H99" s="128" t="s">
        <v>2</v>
      </c>
      <c r="I99" s="128"/>
      <c r="J99" s="129" t="s">
        <v>2</v>
      </c>
    </row>
    <row r="100" spans="1:10" s="27" customFormat="1" ht="14.25" customHeight="1" x14ac:dyDescent="0.3">
      <c r="A100" s="393"/>
      <c r="B100" s="395"/>
      <c r="C100" s="130"/>
      <c r="D100" s="159" t="s">
        <v>2</v>
      </c>
      <c r="E100" s="159"/>
      <c r="F100" s="127"/>
      <c r="G100" s="128"/>
      <c r="H100" s="128" t="s">
        <v>2</v>
      </c>
      <c r="I100" s="128"/>
      <c r="J100" s="129" t="s">
        <v>2</v>
      </c>
    </row>
    <row r="101" spans="1:10" s="27" customFormat="1" ht="14.25" customHeight="1" x14ac:dyDescent="0.3">
      <c r="A101" s="393"/>
      <c r="B101" s="395"/>
      <c r="C101" s="130"/>
      <c r="D101" s="159" t="s">
        <v>2</v>
      </c>
      <c r="E101" s="159"/>
      <c r="F101" s="127"/>
      <c r="G101" s="128"/>
      <c r="H101" s="128" t="s">
        <v>2</v>
      </c>
      <c r="I101" s="128"/>
      <c r="J101" s="129" t="s">
        <v>2</v>
      </c>
    </row>
    <row r="102" spans="1:10" s="27" customFormat="1" ht="14.25" customHeight="1" x14ac:dyDescent="0.3">
      <c r="A102" s="393"/>
      <c r="B102" s="395"/>
      <c r="C102" s="130"/>
      <c r="D102" s="159" t="s">
        <v>2</v>
      </c>
      <c r="E102" s="159"/>
      <c r="F102" s="127"/>
      <c r="G102" s="128"/>
      <c r="H102" s="128" t="s">
        <v>2</v>
      </c>
      <c r="I102" s="128"/>
      <c r="J102" s="129" t="s">
        <v>2</v>
      </c>
    </row>
    <row r="103" spans="1:10" s="27" customFormat="1" ht="14.25" customHeight="1" x14ac:dyDescent="0.3">
      <c r="A103" s="393"/>
      <c r="B103" s="395"/>
      <c r="C103" s="130"/>
      <c r="D103" s="159" t="s">
        <v>2</v>
      </c>
      <c r="E103" s="159"/>
      <c r="F103" s="127"/>
      <c r="G103" s="128"/>
      <c r="H103" s="128" t="s">
        <v>2</v>
      </c>
      <c r="I103" s="128"/>
      <c r="J103" s="129" t="s">
        <v>2</v>
      </c>
    </row>
    <row r="104" spans="1:10" s="27" customFormat="1" ht="14.25" customHeight="1" x14ac:dyDescent="0.3">
      <c r="A104" s="393"/>
      <c r="B104" s="395"/>
      <c r="C104" s="130"/>
      <c r="D104" s="159" t="s">
        <v>2</v>
      </c>
      <c r="E104" s="159"/>
      <c r="F104" s="127"/>
      <c r="G104" s="128"/>
      <c r="H104" s="128" t="s">
        <v>2</v>
      </c>
      <c r="I104" s="128"/>
      <c r="J104" s="129" t="s">
        <v>2</v>
      </c>
    </row>
    <row r="105" spans="1:10" s="27" customFormat="1" ht="14.25" customHeight="1" x14ac:dyDescent="0.3">
      <c r="A105" s="393"/>
      <c r="B105" s="395"/>
      <c r="C105" s="130"/>
      <c r="D105" s="159" t="s">
        <v>2</v>
      </c>
      <c r="E105" s="159"/>
      <c r="F105" s="127"/>
      <c r="G105" s="128"/>
      <c r="H105" s="128" t="s">
        <v>2</v>
      </c>
      <c r="I105" s="128"/>
      <c r="J105" s="129" t="s">
        <v>2</v>
      </c>
    </row>
    <row r="106" spans="1:10" s="27" customFormat="1" ht="14.25" customHeight="1" x14ac:dyDescent="0.3">
      <c r="A106" s="393"/>
      <c r="B106" s="395"/>
      <c r="C106" s="130"/>
      <c r="D106" s="159" t="s">
        <v>2</v>
      </c>
      <c r="E106" s="159"/>
      <c r="F106" s="127"/>
      <c r="G106" s="128"/>
      <c r="H106" s="128" t="s">
        <v>2</v>
      </c>
      <c r="I106" s="128"/>
      <c r="J106" s="129" t="s">
        <v>2</v>
      </c>
    </row>
    <row r="107" spans="1:10" s="27" customFormat="1" ht="14.25" customHeight="1" x14ac:dyDescent="0.3">
      <c r="A107" s="393"/>
      <c r="B107" s="395"/>
      <c r="C107" s="130"/>
      <c r="D107" s="159" t="s">
        <v>2</v>
      </c>
      <c r="E107" s="159"/>
      <c r="F107" s="127"/>
      <c r="G107" s="128"/>
      <c r="H107" s="128" t="s">
        <v>2</v>
      </c>
      <c r="I107" s="128"/>
      <c r="J107" s="129" t="s">
        <v>2</v>
      </c>
    </row>
    <row r="108" spans="1:10" s="27" customFormat="1" ht="14.25" customHeight="1" x14ac:dyDescent="0.3">
      <c r="A108" s="393"/>
      <c r="B108" s="395"/>
      <c r="C108" s="130"/>
      <c r="D108" s="159" t="s">
        <v>2</v>
      </c>
      <c r="E108" s="159"/>
      <c r="F108" s="127"/>
      <c r="G108" s="128"/>
      <c r="H108" s="128" t="s">
        <v>2</v>
      </c>
      <c r="I108" s="128"/>
      <c r="J108" s="129" t="s">
        <v>2</v>
      </c>
    </row>
    <row r="109" spans="1:10" s="27" customFormat="1" ht="14.25" customHeight="1" x14ac:dyDescent="0.3">
      <c r="A109" s="393"/>
      <c r="B109" s="395"/>
      <c r="C109" s="130"/>
      <c r="D109" s="159" t="s">
        <v>2</v>
      </c>
      <c r="E109" s="159"/>
      <c r="F109" s="127"/>
      <c r="G109" s="128"/>
      <c r="H109" s="128" t="s">
        <v>2</v>
      </c>
      <c r="I109" s="128"/>
      <c r="J109" s="129" t="s">
        <v>2</v>
      </c>
    </row>
    <row r="110" spans="1:10" s="27" customFormat="1" ht="14.25" customHeight="1" x14ac:dyDescent="0.3">
      <c r="A110" s="393"/>
      <c r="B110" s="395"/>
      <c r="C110" s="130"/>
      <c r="D110" s="159" t="s">
        <v>2</v>
      </c>
      <c r="E110" s="159"/>
      <c r="F110" s="127"/>
      <c r="G110" s="128"/>
      <c r="H110" s="128" t="s">
        <v>2</v>
      </c>
      <c r="I110" s="128"/>
      <c r="J110" s="129" t="s">
        <v>2</v>
      </c>
    </row>
    <row r="111" spans="1:10" s="27" customFormat="1" ht="14.25" customHeight="1" x14ac:dyDescent="0.3">
      <c r="A111" s="393"/>
      <c r="B111" s="395"/>
      <c r="C111" s="130"/>
      <c r="D111" s="159" t="s">
        <v>2</v>
      </c>
      <c r="E111" s="159"/>
      <c r="F111" s="127"/>
      <c r="G111" s="128"/>
      <c r="H111" s="128" t="s">
        <v>2</v>
      </c>
      <c r="I111" s="128"/>
      <c r="J111" s="129" t="s">
        <v>2</v>
      </c>
    </row>
    <row r="112" spans="1:10" s="27" customFormat="1" ht="14.25" customHeight="1" x14ac:dyDescent="0.3">
      <c r="A112" s="393"/>
      <c r="B112" s="395"/>
      <c r="C112" s="130"/>
      <c r="D112" s="159" t="s">
        <v>2</v>
      </c>
      <c r="E112" s="159"/>
      <c r="F112" s="127"/>
      <c r="G112" s="128"/>
      <c r="H112" s="128" t="s">
        <v>2</v>
      </c>
      <c r="I112" s="128"/>
      <c r="J112" s="129" t="s">
        <v>2</v>
      </c>
    </row>
    <row r="113" spans="1:10" s="27" customFormat="1" ht="14.25" customHeight="1" x14ac:dyDescent="0.3">
      <c r="A113" s="393"/>
      <c r="B113" s="395"/>
      <c r="C113" s="130"/>
      <c r="D113" s="159" t="s">
        <v>2</v>
      </c>
      <c r="E113" s="159"/>
      <c r="F113" s="127"/>
      <c r="G113" s="128"/>
      <c r="H113" s="128" t="s">
        <v>2</v>
      </c>
      <c r="I113" s="128"/>
      <c r="J113" s="129" t="s">
        <v>2</v>
      </c>
    </row>
    <row r="114" spans="1:10" s="27" customFormat="1" ht="14.25" customHeight="1" x14ac:dyDescent="0.3">
      <c r="A114" s="393"/>
      <c r="B114" s="395"/>
      <c r="C114" s="130"/>
      <c r="D114" s="159" t="s">
        <v>2</v>
      </c>
      <c r="E114" s="159"/>
      <c r="F114" s="127"/>
      <c r="G114" s="128"/>
      <c r="H114" s="128" t="s">
        <v>2</v>
      </c>
      <c r="I114" s="128"/>
      <c r="J114" s="129" t="s">
        <v>2</v>
      </c>
    </row>
    <row r="115" spans="1:10" s="27" customFormat="1" ht="14.25" customHeight="1" x14ac:dyDescent="0.3">
      <c r="A115" s="393"/>
      <c r="B115" s="395"/>
      <c r="C115" s="130"/>
      <c r="D115" s="159" t="s">
        <v>2</v>
      </c>
      <c r="E115" s="159"/>
      <c r="F115" s="127"/>
      <c r="G115" s="128"/>
      <c r="H115" s="128" t="s">
        <v>2</v>
      </c>
      <c r="I115" s="128"/>
      <c r="J115" s="129" t="s">
        <v>2</v>
      </c>
    </row>
    <row r="116" spans="1:10" s="27" customFormat="1" ht="14.25" customHeight="1" x14ac:dyDescent="0.3">
      <c r="A116" s="393"/>
      <c r="B116" s="395"/>
      <c r="C116" s="130"/>
      <c r="D116" s="159" t="s">
        <v>2</v>
      </c>
      <c r="E116" s="159"/>
      <c r="F116" s="127"/>
      <c r="G116" s="128"/>
      <c r="H116" s="128" t="s">
        <v>2</v>
      </c>
      <c r="I116" s="128"/>
      <c r="J116" s="129" t="s">
        <v>2</v>
      </c>
    </row>
    <row r="117" spans="1:10" s="27" customFormat="1" ht="14.25" customHeight="1" x14ac:dyDescent="0.3">
      <c r="A117" s="393"/>
      <c r="B117" s="395"/>
      <c r="C117" s="130"/>
      <c r="D117" s="159" t="s">
        <v>2</v>
      </c>
      <c r="E117" s="159"/>
      <c r="F117" s="127"/>
      <c r="G117" s="128"/>
      <c r="H117" s="128" t="s">
        <v>2</v>
      </c>
      <c r="I117" s="128"/>
      <c r="J117" s="129" t="s">
        <v>2</v>
      </c>
    </row>
    <row r="118" spans="1:10" s="27" customFormat="1" ht="14.25" customHeight="1" x14ac:dyDescent="0.3">
      <c r="A118" s="393"/>
      <c r="B118" s="395"/>
      <c r="C118" s="130"/>
      <c r="D118" s="159" t="s">
        <v>2</v>
      </c>
      <c r="E118" s="159"/>
      <c r="F118" s="127"/>
      <c r="G118" s="128"/>
      <c r="H118" s="128" t="s">
        <v>2</v>
      </c>
      <c r="I118" s="128"/>
      <c r="J118" s="129" t="s">
        <v>2</v>
      </c>
    </row>
    <row r="119" spans="1:10" s="27" customFormat="1" ht="24" customHeight="1" x14ac:dyDescent="0.3">
      <c r="A119" s="393"/>
      <c r="B119" s="395"/>
      <c r="C119" s="130"/>
      <c r="D119" s="159" t="s">
        <v>2</v>
      </c>
      <c r="E119" s="159"/>
      <c r="F119" s="127"/>
      <c r="G119" s="128"/>
      <c r="H119" s="128" t="s">
        <v>2</v>
      </c>
      <c r="I119" s="128"/>
      <c r="J119" s="129" t="s">
        <v>2</v>
      </c>
    </row>
    <row r="120" spans="1:10" s="27" customFormat="1" ht="13" customHeight="1" x14ac:dyDescent="0.3">
      <c r="A120" s="397"/>
      <c r="B120" s="394" t="s">
        <v>31</v>
      </c>
      <c r="C120" s="130"/>
      <c r="D120" s="131"/>
      <c r="E120" s="398" t="s">
        <v>22</v>
      </c>
      <c r="F120" s="133"/>
      <c r="G120" s="128"/>
      <c r="H120" s="128"/>
      <c r="I120" s="128"/>
      <c r="J120" s="129"/>
    </row>
    <row r="121" spans="1:10" s="27" customFormat="1" ht="13" customHeight="1" x14ac:dyDescent="0.3">
      <c r="A121" s="393"/>
      <c r="B121" s="395"/>
      <c r="C121" s="130"/>
      <c r="D121" s="131"/>
      <c r="E121" s="399"/>
      <c r="F121" s="133">
        <v>132</v>
      </c>
      <c r="G121" s="128"/>
      <c r="H121" s="128"/>
      <c r="I121" s="217"/>
      <c r="J121" s="105">
        <f>F121*I121</f>
        <v>0</v>
      </c>
    </row>
    <row r="122" spans="1:10" s="27" customFormat="1" ht="14.25" customHeight="1" x14ac:dyDescent="0.3">
      <c r="A122" s="392" t="s">
        <v>120</v>
      </c>
      <c r="B122" s="394" t="s">
        <v>50</v>
      </c>
      <c r="C122" s="111"/>
      <c r="D122" s="156" t="s">
        <v>2</v>
      </c>
      <c r="E122" s="157"/>
      <c r="F122" s="123"/>
      <c r="G122" s="124"/>
      <c r="H122" s="124" t="s">
        <v>2</v>
      </c>
      <c r="I122" s="124"/>
      <c r="J122" s="125" t="s">
        <v>2</v>
      </c>
    </row>
    <row r="123" spans="1:10" s="27" customFormat="1" ht="14.25" customHeight="1" x14ac:dyDescent="0.3">
      <c r="A123" s="392"/>
      <c r="B123" s="394"/>
      <c r="C123" s="111"/>
      <c r="D123" s="156" t="s">
        <v>2</v>
      </c>
      <c r="E123" s="158"/>
      <c r="F123" s="127"/>
      <c r="G123" s="128"/>
      <c r="H123" s="128" t="s">
        <v>2</v>
      </c>
      <c r="I123" s="128"/>
      <c r="J123" s="129" t="s">
        <v>2</v>
      </c>
    </row>
    <row r="124" spans="1:10" s="27" customFormat="1" ht="14.25" customHeight="1" x14ac:dyDescent="0.3">
      <c r="A124" s="392"/>
      <c r="B124" s="394"/>
      <c r="C124" s="111"/>
      <c r="D124" s="156" t="s">
        <v>2</v>
      </c>
      <c r="E124" s="158"/>
      <c r="F124" s="127"/>
      <c r="G124" s="128"/>
      <c r="H124" s="128" t="s">
        <v>2</v>
      </c>
      <c r="I124" s="128"/>
      <c r="J124" s="129" t="s">
        <v>2</v>
      </c>
    </row>
    <row r="125" spans="1:10" s="27" customFormat="1" ht="14.25" customHeight="1" x14ac:dyDescent="0.3">
      <c r="A125" s="393"/>
      <c r="B125" s="395"/>
      <c r="C125" s="130"/>
      <c r="D125" s="159" t="s">
        <v>2</v>
      </c>
      <c r="E125" s="159"/>
      <c r="F125" s="127"/>
      <c r="G125" s="128"/>
      <c r="H125" s="128" t="s">
        <v>2</v>
      </c>
      <c r="I125" s="128"/>
      <c r="J125" s="129" t="s">
        <v>2</v>
      </c>
    </row>
    <row r="126" spans="1:10" s="27" customFormat="1" ht="14.25" customHeight="1" x14ac:dyDescent="0.3">
      <c r="A126" s="393"/>
      <c r="B126" s="395"/>
      <c r="C126" s="130"/>
      <c r="D126" s="159" t="s">
        <v>2</v>
      </c>
      <c r="E126" s="159"/>
      <c r="F126" s="127"/>
      <c r="G126" s="128"/>
      <c r="H126" s="128" t="s">
        <v>2</v>
      </c>
      <c r="I126" s="128"/>
      <c r="J126" s="129" t="s">
        <v>2</v>
      </c>
    </row>
    <row r="127" spans="1:10" s="27" customFormat="1" ht="14.25" customHeight="1" x14ac:dyDescent="0.3">
      <c r="A127" s="393"/>
      <c r="B127" s="395"/>
      <c r="C127" s="130"/>
      <c r="D127" s="159" t="s">
        <v>2</v>
      </c>
      <c r="E127" s="159"/>
      <c r="F127" s="127"/>
      <c r="G127" s="128"/>
      <c r="H127" s="128" t="s">
        <v>2</v>
      </c>
      <c r="I127" s="128"/>
      <c r="J127" s="129" t="s">
        <v>2</v>
      </c>
    </row>
    <row r="128" spans="1:10" s="27" customFormat="1" ht="14.25" customHeight="1" x14ac:dyDescent="0.3">
      <c r="A128" s="393"/>
      <c r="B128" s="395"/>
      <c r="C128" s="130"/>
      <c r="D128" s="159" t="s">
        <v>2</v>
      </c>
      <c r="E128" s="159"/>
      <c r="F128" s="127"/>
      <c r="G128" s="128"/>
      <c r="H128" s="128" t="s">
        <v>2</v>
      </c>
      <c r="I128" s="128"/>
      <c r="J128" s="129" t="s">
        <v>2</v>
      </c>
    </row>
    <row r="129" spans="1:10" s="27" customFormat="1" ht="14.25" customHeight="1" x14ac:dyDescent="0.3">
      <c r="A129" s="393"/>
      <c r="B129" s="395"/>
      <c r="C129" s="130"/>
      <c r="D129" s="159" t="s">
        <v>2</v>
      </c>
      <c r="E129" s="159"/>
      <c r="F129" s="127"/>
      <c r="G129" s="128"/>
      <c r="H129" s="128" t="s">
        <v>2</v>
      </c>
      <c r="I129" s="128"/>
      <c r="J129" s="129" t="s">
        <v>2</v>
      </c>
    </row>
    <row r="130" spans="1:10" s="27" customFormat="1" ht="14.25" customHeight="1" x14ac:dyDescent="0.3">
      <c r="A130" s="393"/>
      <c r="B130" s="395"/>
      <c r="C130" s="130"/>
      <c r="D130" s="159" t="s">
        <v>2</v>
      </c>
      <c r="E130" s="159"/>
      <c r="F130" s="127"/>
      <c r="G130" s="128"/>
      <c r="H130" s="128" t="s">
        <v>2</v>
      </c>
      <c r="I130" s="128"/>
      <c r="J130" s="129" t="s">
        <v>2</v>
      </c>
    </row>
    <row r="131" spans="1:10" s="27" customFormat="1" ht="14.25" customHeight="1" x14ac:dyDescent="0.3">
      <c r="A131" s="393"/>
      <c r="B131" s="395"/>
      <c r="C131" s="130"/>
      <c r="D131" s="159" t="s">
        <v>2</v>
      </c>
      <c r="E131" s="159"/>
      <c r="F131" s="127"/>
      <c r="G131" s="128"/>
      <c r="H131" s="128" t="s">
        <v>2</v>
      </c>
      <c r="I131" s="128"/>
      <c r="J131" s="129" t="s">
        <v>2</v>
      </c>
    </row>
    <row r="132" spans="1:10" s="27" customFormat="1" ht="14.25" customHeight="1" x14ac:dyDescent="0.3">
      <c r="A132" s="393"/>
      <c r="B132" s="395"/>
      <c r="C132" s="130"/>
      <c r="D132" s="159" t="s">
        <v>2</v>
      </c>
      <c r="E132" s="159"/>
      <c r="F132" s="127"/>
      <c r="G132" s="128"/>
      <c r="H132" s="128" t="s">
        <v>2</v>
      </c>
      <c r="I132" s="128"/>
      <c r="J132" s="129" t="s">
        <v>2</v>
      </c>
    </row>
    <row r="133" spans="1:10" s="27" customFormat="1" ht="14.25" customHeight="1" x14ac:dyDescent="0.3">
      <c r="A133" s="393"/>
      <c r="B133" s="395"/>
      <c r="C133" s="130"/>
      <c r="D133" s="159" t="s">
        <v>2</v>
      </c>
      <c r="E133" s="159"/>
      <c r="F133" s="127"/>
      <c r="G133" s="128"/>
      <c r="H133" s="128" t="s">
        <v>2</v>
      </c>
      <c r="I133" s="128"/>
      <c r="J133" s="129" t="s">
        <v>2</v>
      </c>
    </row>
    <row r="134" spans="1:10" s="27" customFormat="1" ht="14.25" customHeight="1" x14ac:dyDescent="0.3">
      <c r="A134" s="393"/>
      <c r="B134" s="395"/>
      <c r="C134" s="130"/>
      <c r="D134" s="159" t="s">
        <v>2</v>
      </c>
      <c r="E134" s="159"/>
      <c r="F134" s="127"/>
      <c r="G134" s="128"/>
      <c r="H134" s="128" t="s">
        <v>2</v>
      </c>
      <c r="I134" s="128"/>
      <c r="J134" s="129" t="s">
        <v>2</v>
      </c>
    </row>
    <row r="135" spans="1:10" s="27" customFormat="1" ht="14.25" customHeight="1" x14ac:dyDescent="0.3">
      <c r="A135" s="393"/>
      <c r="B135" s="395"/>
      <c r="C135" s="130"/>
      <c r="D135" s="159" t="s">
        <v>2</v>
      </c>
      <c r="E135" s="159"/>
      <c r="F135" s="127"/>
      <c r="G135" s="128"/>
      <c r="H135" s="128" t="s">
        <v>2</v>
      </c>
      <c r="I135" s="128"/>
      <c r="J135" s="129" t="s">
        <v>2</v>
      </c>
    </row>
    <row r="136" spans="1:10" s="27" customFormat="1" ht="14.25" customHeight="1" x14ac:dyDescent="0.3">
      <c r="A136" s="393"/>
      <c r="B136" s="395"/>
      <c r="C136" s="130"/>
      <c r="D136" s="159" t="s">
        <v>2</v>
      </c>
      <c r="E136" s="159"/>
      <c r="F136" s="127"/>
      <c r="G136" s="128"/>
      <c r="H136" s="128" t="s">
        <v>2</v>
      </c>
      <c r="I136" s="128"/>
      <c r="J136" s="129" t="s">
        <v>2</v>
      </c>
    </row>
    <row r="137" spans="1:10" s="27" customFormat="1" ht="14.25" customHeight="1" x14ac:dyDescent="0.3">
      <c r="A137" s="393"/>
      <c r="B137" s="395"/>
      <c r="C137" s="130"/>
      <c r="D137" s="159" t="s">
        <v>2</v>
      </c>
      <c r="E137" s="159"/>
      <c r="F137" s="127"/>
      <c r="G137" s="128"/>
      <c r="H137" s="128" t="s">
        <v>2</v>
      </c>
      <c r="I137" s="128"/>
      <c r="J137" s="129" t="s">
        <v>2</v>
      </c>
    </row>
    <row r="138" spans="1:10" s="27" customFormat="1" ht="14.25" customHeight="1" x14ac:dyDescent="0.3">
      <c r="A138" s="393"/>
      <c r="B138" s="395"/>
      <c r="C138" s="130"/>
      <c r="D138" s="159" t="s">
        <v>2</v>
      </c>
      <c r="E138" s="159"/>
      <c r="F138" s="127"/>
      <c r="G138" s="128"/>
      <c r="H138" s="128" t="s">
        <v>2</v>
      </c>
      <c r="I138" s="128"/>
      <c r="J138" s="129" t="s">
        <v>2</v>
      </c>
    </row>
    <row r="139" spans="1:10" s="27" customFormat="1" ht="14.25" customHeight="1" x14ac:dyDescent="0.3">
      <c r="A139" s="393"/>
      <c r="B139" s="395"/>
      <c r="C139" s="130"/>
      <c r="D139" s="159" t="s">
        <v>2</v>
      </c>
      <c r="E139" s="159"/>
      <c r="F139" s="127"/>
      <c r="G139" s="128"/>
      <c r="H139" s="128" t="s">
        <v>2</v>
      </c>
      <c r="I139" s="128"/>
      <c r="J139" s="129" t="s">
        <v>2</v>
      </c>
    </row>
    <row r="140" spans="1:10" s="27" customFormat="1" ht="14.25" customHeight="1" x14ac:dyDescent="0.3">
      <c r="A140" s="393"/>
      <c r="B140" s="395"/>
      <c r="C140" s="130"/>
      <c r="D140" s="159" t="s">
        <v>2</v>
      </c>
      <c r="E140" s="159"/>
      <c r="F140" s="127"/>
      <c r="G140" s="128"/>
      <c r="H140" s="128" t="s">
        <v>2</v>
      </c>
      <c r="I140" s="128"/>
      <c r="J140" s="129" t="s">
        <v>2</v>
      </c>
    </row>
    <row r="141" spans="1:10" s="27" customFormat="1" ht="14.25" customHeight="1" x14ac:dyDescent="0.3">
      <c r="A141" s="393"/>
      <c r="B141" s="395"/>
      <c r="C141" s="130"/>
      <c r="D141" s="159" t="s">
        <v>2</v>
      </c>
      <c r="E141" s="159"/>
      <c r="F141" s="127"/>
      <c r="G141" s="128"/>
      <c r="H141" s="128" t="s">
        <v>2</v>
      </c>
      <c r="I141" s="128"/>
      <c r="J141" s="129" t="s">
        <v>2</v>
      </c>
    </row>
    <row r="142" spans="1:10" s="27" customFormat="1" ht="14.25" customHeight="1" x14ac:dyDescent="0.3">
      <c r="A142" s="393"/>
      <c r="B142" s="395"/>
      <c r="C142" s="130"/>
      <c r="D142" s="159" t="s">
        <v>2</v>
      </c>
      <c r="E142" s="159"/>
      <c r="F142" s="127"/>
      <c r="G142" s="128"/>
      <c r="H142" s="128" t="s">
        <v>2</v>
      </c>
      <c r="I142" s="128"/>
      <c r="J142" s="129" t="s">
        <v>2</v>
      </c>
    </row>
    <row r="143" spans="1:10" s="27" customFormat="1" ht="14.25" customHeight="1" x14ac:dyDescent="0.3">
      <c r="A143" s="393"/>
      <c r="B143" s="395"/>
      <c r="C143" s="130"/>
      <c r="D143" s="159" t="s">
        <v>2</v>
      </c>
      <c r="E143" s="159"/>
      <c r="F143" s="127"/>
      <c r="G143" s="128"/>
      <c r="H143" s="128" t="s">
        <v>2</v>
      </c>
      <c r="I143" s="128"/>
      <c r="J143" s="129" t="s">
        <v>2</v>
      </c>
    </row>
    <row r="144" spans="1:10" s="27" customFormat="1" ht="14.25" customHeight="1" x14ac:dyDescent="0.3">
      <c r="A144" s="393"/>
      <c r="B144" s="395"/>
      <c r="C144" s="130"/>
      <c r="D144" s="159" t="s">
        <v>2</v>
      </c>
      <c r="E144" s="159"/>
      <c r="F144" s="127"/>
      <c r="G144" s="128"/>
      <c r="H144" s="128" t="s">
        <v>2</v>
      </c>
      <c r="I144" s="128"/>
      <c r="J144" s="129" t="s">
        <v>2</v>
      </c>
    </row>
    <row r="145" spans="1:11" s="27" customFormat="1" ht="20.25" customHeight="1" x14ac:dyDescent="0.3">
      <c r="A145" s="393"/>
      <c r="B145" s="395"/>
      <c r="C145" s="130"/>
      <c r="D145" s="159" t="s">
        <v>2</v>
      </c>
      <c r="E145" s="159"/>
      <c r="F145" s="127"/>
      <c r="G145" s="128"/>
      <c r="H145" s="128" t="s">
        <v>2</v>
      </c>
      <c r="I145" s="128"/>
      <c r="J145" s="129" t="s">
        <v>2</v>
      </c>
    </row>
    <row r="146" spans="1:11" s="27" customFormat="1" ht="8.25" customHeight="1" x14ac:dyDescent="0.3">
      <c r="A146" s="393"/>
      <c r="B146" s="395"/>
      <c r="C146" s="130"/>
      <c r="D146" s="159" t="s">
        <v>2</v>
      </c>
      <c r="E146" s="159"/>
      <c r="F146" s="127"/>
      <c r="G146" s="128"/>
      <c r="H146" s="128" t="s">
        <v>2</v>
      </c>
      <c r="I146" s="128"/>
      <c r="J146" s="129" t="s">
        <v>2</v>
      </c>
    </row>
    <row r="147" spans="1:11" s="40" customFormat="1" ht="24.75" hidden="1" customHeight="1" x14ac:dyDescent="0.35">
      <c r="A147" s="393"/>
      <c r="B147" s="395"/>
      <c r="C147" s="130"/>
      <c r="D147" s="159" t="s">
        <v>2</v>
      </c>
      <c r="E147" s="159"/>
      <c r="F147" s="127"/>
      <c r="G147" s="128"/>
      <c r="H147" s="128" t="s">
        <v>2</v>
      </c>
      <c r="I147" s="128"/>
      <c r="J147" s="129" t="s">
        <v>2</v>
      </c>
      <c r="K147" s="27"/>
    </row>
    <row r="148" spans="1:11" s="27" customFormat="1" ht="14.25" hidden="1" customHeight="1" x14ac:dyDescent="0.3">
      <c r="A148" s="393"/>
      <c r="B148" s="395"/>
      <c r="C148" s="130"/>
      <c r="D148" s="159" t="s">
        <v>2</v>
      </c>
      <c r="E148" s="159"/>
      <c r="F148" s="127"/>
      <c r="G148" s="128"/>
      <c r="H148" s="128" t="s">
        <v>2</v>
      </c>
      <c r="I148" s="128"/>
      <c r="J148" s="129" t="s">
        <v>2</v>
      </c>
    </row>
    <row r="149" spans="1:11" s="27" customFormat="1" ht="14.25" customHeight="1" x14ac:dyDescent="0.3">
      <c r="A149" s="393"/>
      <c r="B149" s="395"/>
      <c r="C149" s="130"/>
      <c r="D149" s="159" t="s">
        <v>2</v>
      </c>
      <c r="E149" s="159"/>
      <c r="F149" s="127"/>
      <c r="G149" s="128"/>
      <c r="H149" s="128" t="s">
        <v>2</v>
      </c>
      <c r="I149" s="128"/>
      <c r="J149" s="129" t="s">
        <v>2</v>
      </c>
    </row>
    <row r="150" spans="1:11" s="27" customFormat="1" ht="14.25" customHeight="1" x14ac:dyDescent="0.3">
      <c r="A150" s="393"/>
      <c r="B150" s="395"/>
      <c r="C150" s="130"/>
      <c r="D150" s="159" t="s">
        <v>2</v>
      </c>
      <c r="E150" s="159"/>
      <c r="F150" s="127"/>
      <c r="G150" s="128"/>
      <c r="H150" s="128" t="s">
        <v>2</v>
      </c>
      <c r="I150" s="128"/>
      <c r="J150" s="129" t="s">
        <v>2</v>
      </c>
    </row>
    <row r="151" spans="1:11" s="27" customFormat="1" ht="36.75" customHeight="1" x14ac:dyDescent="0.3">
      <c r="A151" s="393"/>
      <c r="B151" s="395"/>
      <c r="C151" s="130"/>
      <c r="D151" s="159" t="s">
        <v>2</v>
      </c>
      <c r="E151" s="159"/>
      <c r="F151" s="127"/>
      <c r="G151" s="128"/>
      <c r="H151" s="128" t="s">
        <v>2</v>
      </c>
      <c r="I151" s="128"/>
      <c r="J151" s="129" t="s">
        <v>2</v>
      </c>
    </row>
    <row r="152" spans="1:11" s="27" customFormat="1" ht="13" customHeight="1" x14ac:dyDescent="0.3">
      <c r="A152" s="397"/>
      <c r="B152" s="394" t="s">
        <v>71</v>
      </c>
      <c r="C152" s="111"/>
      <c r="D152" s="112" t="s">
        <v>8</v>
      </c>
      <c r="E152" s="398" t="s">
        <v>9</v>
      </c>
      <c r="F152" s="133"/>
      <c r="G152" s="128"/>
      <c r="H152" s="128"/>
      <c r="I152" s="128"/>
      <c r="J152" s="129"/>
    </row>
    <row r="153" spans="1:11" s="27" customFormat="1" ht="13" customHeight="1" x14ac:dyDescent="0.3">
      <c r="A153" s="393"/>
      <c r="B153" s="395"/>
      <c r="C153" s="130"/>
      <c r="D153" s="131" t="s">
        <v>2</v>
      </c>
      <c r="E153" s="399"/>
      <c r="F153" s="133">
        <v>14</v>
      </c>
      <c r="G153" s="128"/>
      <c r="H153" s="128"/>
      <c r="I153" s="217"/>
      <c r="J153" s="105">
        <f>F153*I153</f>
        <v>0</v>
      </c>
    </row>
    <row r="154" spans="1:11" s="27" customFormat="1" ht="13" customHeight="1" x14ac:dyDescent="0.3">
      <c r="A154" s="397"/>
      <c r="B154" s="394" t="s">
        <v>72</v>
      </c>
      <c r="C154" s="111"/>
      <c r="D154" s="112" t="s">
        <v>8</v>
      </c>
      <c r="E154" s="398" t="s">
        <v>9</v>
      </c>
      <c r="F154" s="353"/>
      <c r="G154" s="128"/>
      <c r="H154" s="128"/>
      <c r="I154" s="128"/>
      <c r="J154" s="129"/>
    </row>
    <row r="155" spans="1:11" s="27" customFormat="1" ht="13" customHeight="1" x14ac:dyDescent="0.3">
      <c r="A155" s="393"/>
      <c r="B155" s="395"/>
      <c r="C155" s="130"/>
      <c r="D155" s="131" t="s">
        <v>2</v>
      </c>
      <c r="E155" s="399"/>
      <c r="F155" s="355">
        <v>2</v>
      </c>
      <c r="G155" s="128"/>
      <c r="H155" s="128"/>
      <c r="I155" s="356"/>
      <c r="J155" s="105">
        <f>F155*I155</f>
        <v>0</v>
      </c>
    </row>
    <row r="156" spans="1:11" s="40" customFormat="1" ht="13" customHeight="1" x14ac:dyDescent="0.35">
      <c r="A156" s="392" t="s">
        <v>63</v>
      </c>
      <c r="B156" s="394" t="s">
        <v>51</v>
      </c>
      <c r="C156" s="111"/>
      <c r="D156" s="112" t="s">
        <v>2</v>
      </c>
      <c r="E156" s="122"/>
      <c r="F156" s="123"/>
      <c r="G156" s="124"/>
      <c r="H156" s="124" t="s">
        <v>2</v>
      </c>
      <c r="I156" s="124"/>
      <c r="J156" s="125" t="s">
        <v>2</v>
      </c>
      <c r="K156" s="27"/>
    </row>
    <row r="157" spans="1:11" s="40" customFormat="1" ht="13" customHeight="1" x14ac:dyDescent="0.35">
      <c r="A157" s="392"/>
      <c r="B157" s="394"/>
      <c r="C157" s="111"/>
      <c r="D157" s="112" t="s">
        <v>2</v>
      </c>
      <c r="E157" s="126"/>
      <c r="F157" s="127"/>
      <c r="G157" s="128"/>
      <c r="H157" s="128" t="s">
        <v>2</v>
      </c>
      <c r="I157" s="128"/>
      <c r="J157" s="129" t="s">
        <v>2</v>
      </c>
      <c r="K157" s="27"/>
    </row>
    <row r="158" spans="1:11" s="40" customFormat="1" ht="13" customHeight="1" x14ac:dyDescent="0.35">
      <c r="A158" s="392"/>
      <c r="B158" s="394" t="s">
        <v>52</v>
      </c>
      <c r="C158" s="111"/>
      <c r="D158" s="112" t="s">
        <v>2</v>
      </c>
      <c r="E158" s="122"/>
      <c r="F158" s="160"/>
      <c r="G158" s="161"/>
      <c r="H158" s="161" t="s">
        <v>2</v>
      </c>
      <c r="I158" s="161"/>
      <c r="J158" s="162" t="s">
        <v>2</v>
      </c>
      <c r="K158" s="27"/>
    </row>
    <row r="159" spans="1:11" s="40" customFormat="1" ht="13" customHeight="1" x14ac:dyDescent="0.35">
      <c r="A159" s="392"/>
      <c r="B159" s="394"/>
      <c r="C159" s="111"/>
      <c r="D159" s="112" t="s">
        <v>2</v>
      </c>
      <c r="E159" s="126"/>
      <c r="F159" s="163"/>
      <c r="G159" s="164"/>
      <c r="H159" s="164" t="s">
        <v>2</v>
      </c>
      <c r="I159" s="164"/>
      <c r="J159" s="165" t="s">
        <v>2</v>
      </c>
      <c r="K159" s="27"/>
    </row>
    <row r="160" spans="1:11" s="27" customFormat="1" ht="20.25" customHeight="1" x14ac:dyDescent="0.3">
      <c r="A160" s="392"/>
      <c r="B160" s="394"/>
      <c r="C160" s="111"/>
      <c r="D160" s="112" t="s">
        <v>2</v>
      </c>
      <c r="E160" s="126"/>
      <c r="F160" s="163"/>
      <c r="G160" s="164"/>
      <c r="H160" s="164" t="s">
        <v>2</v>
      </c>
      <c r="I160" s="164"/>
      <c r="J160" s="165" t="s">
        <v>2</v>
      </c>
    </row>
    <row r="161" spans="1:11" s="27" customFormat="1" ht="15.75" customHeight="1" x14ac:dyDescent="0.3">
      <c r="A161" s="393"/>
      <c r="B161" s="395"/>
      <c r="C161" s="166"/>
      <c r="D161" s="167" t="s">
        <v>2</v>
      </c>
      <c r="E161" s="126"/>
      <c r="F161" s="163"/>
      <c r="G161" s="164"/>
      <c r="H161" s="164" t="s">
        <v>2</v>
      </c>
      <c r="I161" s="164"/>
      <c r="J161" s="165" t="s">
        <v>2</v>
      </c>
    </row>
    <row r="162" spans="1:11" s="27" customFormat="1" ht="14.25" hidden="1" customHeight="1" x14ac:dyDescent="0.3">
      <c r="A162" s="393"/>
      <c r="B162" s="395"/>
      <c r="C162" s="111"/>
      <c r="D162" s="112" t="s">
        <v>2</v>
      </c>
      <c r="E162" s="126"/>
      <c r="F162" s="163"/>
      <c r="G162" s="164"/>
      <c r="H162" s="164" t="s">
        <v>2</v>
      </c>
      <c r="I162" s="164"/>
      <c r="J162" s="165" t="s">
        <v>2</v>
      </c>
    </row>
    <row r="163" spans="1:11" s="27" customFormat="1" ht="7.5" customHeight="1" x14ac:dyDescent="0.3">
      <c r="A163" s="393"/>
      <c r="B163" s="395"/>
      <c r="C163" s="111"/>
      <c r="D163" s="112" t="s">
        <v>2</v>
      </c>
      <c r="E163" s="126"/>
      <c r="F163" s="163"/>
      <c r="G163" s="164"/>
      <c r="H163" s="164" t="s">
        <v>2</v>
      </c>
      <c r="I163" s="164"/>
      <c r="J163" s="165" t="s">
        <v>2</v>
      </c>
    </row>
    <row r="164" spans="1:11" s="27" customFormat="1" ht="14.25" customHeight="1" x14ac:dyDescent="0.3">
      <c r="A164" s="393"/>
      <c r="B164" s="395"/>
      <c r="C164" s="111"/>
      <c r="D164" s="112" t="s">
        <v>2</v>
      </c>
      <c r="E164" s="126"/>
      <c r="F164" s="163"/>
      <c r="G164" s="164"/>
      <c r="H164" s="164" t="s">
        <v>2</v>
      </c>
      <c r="I164" s="164"/>
      <c r="J164" s="165" t="s">
        <v>2</v>
      </c>
    </row>
    <row r="165" spans="1:11" s="27" customFormat="1" ht="14.25" customHeight="1" x14ac:dyDescent="0.3">
      <c r="A165" s="393"/>
      <c r="B165" s="395"/>
      <c r="C165" s="111"/>
      <c r="D165" s="112" t="s">
        <v>2</v>
      </c>
      <c r="E165" s="126"/>
      <c r="F165" s="163"/>
      <c r="G165" s="164"/>
      <c r="H165" s="164" t="s">
        <v>2</v>
      </c>
      <c r="I165" s="164"/>
      <c r="J165" s="165" t="s">
        <v>2</v>
      </c>
    </row>
    <row r="166" spans="1:11" s="27" customFormat="1" ht="14.25" customHeight="1" x14ac:dyDescent="0.3">
      <c r="A166" s="393"/>
      <c r="B166" s="395"/>
      <c r="C166" s="111"/>
      <c r="D166" s="112" t="s">
        <v>2</v>
      </c>
      <c r="E166" s="126"/>
      <c r="F166" s="163"/>
      <c r="G166" s="164"/>
      <c r="H166" s="164" t="s">
        <v>2</v>
      </c>
      <c r="I166" s="164"/>
      <c r="J166" s="165" t="s">
        <v>2</v>
      </c>
    </row>
    <row r="167" spans="1:11" s="27" customFormat="1" ht="14.25" customHeight="1" x14ac:dyDescent="0.3">
      <c r="A167" s="393"/>
      <c r="B167" s="395"/>
      <c r="C167" s="111"/>
      <c r="D167" s="112" t="s">
        <v>2</v>
      </c>
      <c r="E167" s="126"/>
      <c r="F167" s="163"/>
      <c r="G167" s="164"/>
      <c r="H167" s="164" t="s">
        <v>2</v>
      </c>
      <c r="I167" s="164"/>
      <c r="J167" s="165" t="s">
        <v>2</v>
      </c>
    </row>
    <row r="168" spans="1:11" s="27" customFormat="1" ht="14.25" customHeight="1" x14ac:dyDescent="0.3">
      <c r="A168" s="393"/>
      <c r="B168" s="395"/>
      <c r="C168" s="111"/>
      <c r="D168" s="112" t="s">
        <v>2</v>
      </c>
      <c r="E168" s="126"/>
      <c r="F168" s="163"/>
      <c r="G168" s="164"/>
      <c r="H168" s="164" t="s">
        <v>2</v>
      </c>
      <c r="I168" s="164"/>
      <c r="J168" s="165" t="s">
        <v>2</v>
      </c>
    </row>
    <row r="169" spans="1:11" s="27" customFormat="1" ht="14.25" customHeight="1" x14ac:dyDescent="0.3">
      <c r="A169" s="393"/>
      <c r="B169" s="395"/>
      <c r="C169" s="111"/>
      <c r="D169" s="112" t="s">
        <v>2</v>
      </c>
      <c r="E169" s="126"/>
      <c r="F169" s="163"/>
      <c r="G169" s="164"/>
      <c r="H169" s="164" t="s">
        <v>2</v>
      </c>
      <c r="I169" s="164"/>
      <c r="J169" s="165" t="s">
        <v>2</v>
      </c>
    </row>
    <row r="170" spans="1:11" s="27" customFormat="1" ht="14.25" customHeight="1" x14ac:dyDescent="0.35">
      <c r="A170" s="393"/>
      <c r="B170" s="395"/>
      <c r="C170" s="111"/>
      <c r="D170" s="112" t="s">
        <v>2</v>
      </c>
      <c r="E170" s="126"/>
      <c r="F170" s="163"/>
      <c r="G170" s="164"/>
      <c r="H170" s="164" t="s">
        <v>2</v>
      </c>
      <c r="I170" s="164"/>
      <c r="J170" s="165" t="s">
        <v>2</v>
      </c>
      <c r="K170" s="40"/>
    </row>
    <row r="171" spans="1:11" s="27" customFormat="1" ht="14.25" customHeight="1" x14ac:dyDescent="0.35">
      <c r="A171" s="393"/>
      <c r="B171" s="395"/>
      <c r="C171" s="111"/>
      <c r="D171" s="112" t="s">
        <v>2</v>
      </c>
      <c r="E171" s="126"/>
      <c r="F171" s="163"/>
      <c r="G171" s="164"/>
      <c r="H171" s="164" t="s">
        <v>2</v>
      </c>
      <c r="I171" s="164"/>
      <c r="J171" s="165" t="s">
        <v>2</v>
      </c>
      <c r="K171" s="40"/>
    </row>
    <row r="172" spans="1:11" s="27" customFormat="1" ht="14.25" customHeight="1" x14ac:dyDescent="0.35">
      <c r="A172" s="393"/>
      <c r="B172" s="395"/>
      <c r="C172" s="111"/>
      <c r="D172" s="112" t="s">
        <v>2</v>
      </c>
      <c r="E172" s="126"/>
      <c r="F172" s="163"/>
      <c r="G172" s="164"/>
      <c r="H172" s="164" t="s">
        <v>2</v>
      </c>
      <c r="I172" s="164"/>
      <c r="J172" s="165" t="s">
        <v>2</v>
      </c>
      <c r="K172" s="40"/>
    </row>
    <row r="173" spans="1:11" s="27" customFormat="1" ht="14.25" customHeight="1" x14ac:dyDescent="0.35">
      <c r="A173" s="393"/>
      <c r="B173" s="395"/>
      <c r="C173" s="111"/>
      <c r="D173" s="112" t="s">
        <v>2</v>
      </c>
      <c r="E173" s="126"/>
      <c r="F173" s="163"/>
      <c r="G173" s="164"/>
      <c r="H173" s="164" t="s">
        <v>2</v>
      </c>
      <c r="I173" s="164"/>
      <c r="J173" s="165" t="s">
        <v>2</v>
      </c>
      <c r="K173" s="40"/>
    </row>
    <row r="174" spans="1:11" s="27" customFormat="1" ht="14.25" customHeight="1" x14ac:dyDescent="0.35">
      <c r="A174" s="393"/>
      <c r="B174" s="395"/>
      <c r="C174" s="111"/>
      <c r="D174" s="112" t="s">
        <v>2</v>
      </c>
      <c r="E174" s="126"/>
      <c r="F174" s="163"/>
      <c r="G174" s="164"/>
      <c r="H174" s="164" t="s">
        <v>2</v>
      </c>
      <c r="I174" s="164"/>
      <c r="J174" s="165" t="s">
        <v>2</v>
      </c>
      <c r="K174" s="40"/>
    </row>
    <row r="175" spans="1:11" s="27" customFormat="1" ht="14.25" customHeight="1" x14ac:dyDescent="0.35">
      <c r="A175" s="393"/>
      <c r="B175" s="395"/>
      <c r="C175" s="111"/>
      <c r="D175" s="112" t="s">
        <v>2</v>
      </c>
      <c r="E175" s="126"/>
      <c r="F175" s="163"/>
      <c r="G175" s="164"/>
      <c r="H175" s="164" t="s">
        <v>2</v>
      </c>
      <c r="I175" s="164"/>
      <c r="J175" s="165" t="s">
        <v>2</v>
      </c>
      <c r="K175" s="40"/>
    </row>
    <row r="176" spans="1:11" s="27" customFormat="1" ht="14.25" customHeight="1" x14ac:dyDescent="0.35">
      <c r="A176" s="393"/>
      <c r="B176" s="395"/>
      <c r="C176" s="111"/>
      <c r="D176" s="112" t="s">
        <v>2</v>
      </c>
      <c r="E176" s="126"/>
      <c r="F176" s="163"/>
      <c r="G176" s="164"/>
      <c r="H176" s="164" t="s">
        <v>2</v>
      </c>
      <c r="I176" s="164"/>
      <c r="J176" s="165" t="s">
        <v>2</v>
      </c>
      <c r="K176" s="40"/>
    </row>
    <row r="177" spans="1:10" s="27" customFormat="1" ht="14.25" customHeight="1" x14ac:dyDescent="0.3">
      <c r="A177" s="393"/>
      <c r="B177" s="395"/>
      <c r="C177" s="111"/>
      <c r="D177" s="112" t="s">
        <v>2</v>
      </c>
      <c r="E177" s="126"/>
      <c r="F177" s="163"/>
      <c r="G177" s="164"/>
      <c r="H177" s="164" t="s">
        <v>2</v>
      </c>
      <c r="I177" s="164"/>
      <c r="J177" s="165" t="s">
        <v>2</v>
      </c>
    </row>
    <row r="178" spans="1:10" s="27" customFormat="1" ht="14.25" customHeight="1" x14ac:dyDescent="0.3">
      <c r="A178" s="393"/>
      <c r="B178" s="395"/>
      <c r="C178" s="111"/>
      <c r="D178" s="112" t="s">
        <v>2</v>
      </c>
      <c r="E178" s="126"/>
      <c r="F178" s="163"/>
      <c r="G178" s="164"/>
      <c r="H178" s="164" t="s">
        <v>2</v>
      </c>
      <c r="I178" s="164"/>
      <c r="J178" s="165" t="s">
        <v>2</v>
      </c>
    </row>
    <row r="179" spans="1:10" s="27" customFormat="1" ht="14.25" customHeight="1" x14ac:dyDescent="0.3">
      <c r="A179" s="393"/>
      <c r="B179" s="395"/>
      <c r="C179" s="111"/>
      <c r="D179" s="112" t="s">
        <v>2</v>
      </c>
      <c r="E179" s="126"/>
      <c r="F179" s="163"/>
      <c r="G179" s="164"/>
      <c r="H179" s="164" t="s">
        <v>2</v>
      </c>
      <c r="I179" s="164"/>
      <c r="J179" s="165" t="s">
        <v>2</v>
      </c>
    </row>
    <row r="180" spans="1:10" s="27" customFormat="1" ht="14.25" customHeight="1" x14ac:dyDescent="0.3">
      <c r="A180" s="393"/>
      <c r="B180" s="395"/>
      <c r="C180" s="111"/>
      <c r="D180" s="112" t="s">
        <v>2</v>
      </c>
      <c r="E180" s="126"/>
      <c r="F180" s="163"/>
      <c r="G180" s="164"/>
      <c r="H180" s="164" t="s">
        <v>2</v>
      </c>
      <c r="I180" s="164"/>
      <c r="J180" s="165" t="s">
        <v>2</v>
      </c>
    </row>
    <row r="181" spans="1:10" s="27" customFormat="1" ht="14.25" customHeight="1" x14ac:dyDescent="0.3">
      <c r="A181" s="393"/>
      <c r="B181" s="395"/>
      <c r="C181" s="111"/>
      <c r="D181" s="112" t="s">
        <v>2</v>
      </c>
      <c r="E181" s="126"/>
      <c r="F181" s="163"/>
      <c r="G181" s="164"/>
      <c r="H181" s="164" t="s">
        <v>2</v>
      </c>
      <c r="I181" s="164"/>
      <c r="J181" s="165" t="s">
        <v>2</v>
      </c>
    </row>
    <row r="182" spans="1:10" s="27" customFormat="1" ht="14.25" customHeight="1" x14ac:dyDescent="0.3">
      <c r="A182" s="393"/>
      <c r="B182" s="395"/>
      <c r="C182" s="111"/>
      <c r="D182" s="112" t="s">
        <v>2</v>
      </c>
      <c r="E182" s="126"/>
      <c r="F182" s="163"/>
      <c r="G182" s="164"/>
      <c r="H182" s="164" t="s">
        <v>2</v>
      </c>
      <c r="I182" s="164"/>
      <c r="J182" s="165" t="s">
        <v>2</v>
      </c>
    </row>
    <row r="183" spans="1:10" s="27" customFormat="1" ht="14.25" customHeight="1" x14ac:dyDescent="0.3">
      <c r="A183" s="393"/>
      <c r="B183" s="395"/>
      <c r="C183" s="111"/>
      <c r="D183" s="112" t="s">
        <v>2</v>
      </c>
      <c r="E183" s="126"/>
      <c r="F183" s="163"/>
      <c r="G183" s="164"/>
      <c r="H183" s="164" t="s">
        <v>2</v>
      </c>
      <c r="I183" s="164"/>
      <c r="J183" s="165" t="s">
        <v>2</v>
      </c>
    </row>
    <row r="184" spans="1:10" s="27" customFormat="1" ht="14.25" customHeight="1" x14ac:dyDescent="0.3">
      <c r="A184" s="393"/>
      <c r="B184" s="395"/>
      <c r="C184" s="111"/>
      <c r="D184" s="112" t="s">
        <v>2</v>
      </c>
      <c r="E184" s="126"/>
      <c r="F184" s="163"/>
      <c r="G184" s="164"/>
      <c r="H184" s="164" t="s">
        <v>2</v>
      </c>
      <c r="I184" s="164"/>
      <c r="J184" s="165" t="s">
        <v>2</v>
      </c>
    </row>
    <row r="185" spans="1:10" s="27" customFormat="1" ht="14.25" customHeight="1" x14ac:dyDescent="0.3">
      <c r="A185" s="393"/>
      <c r="B185" s="395"/>
      <c r="C185" s="111"/>
      <c r="D185" s="112" t="s">
        <v>2</v>
      </c>
      <c r="E185" s="126"/>
      <c r="F185" s="163"/>
      <c r="G185" s="164"/>
      <c r="H185" s="164" t="s">
        <v>2</v>
      </c>
      <c r="I185" s="164"/>
      <c r="J185" s="165" t="s">
        <v>2</v>
      </c>
    </row>
    <row r="186" spans="1:10" s="27" customFormat="1" ht="14.25" customHeight="1" x14ac:dyDescent="0.3">
      <c r="A186" s="393"/>
      <c r="B186" s="395"/>
      <c r="C186" s="111"/>
      <c r="D186" s="112" t="s">
        <v>2</v>
      </c>
      <c r="E186" s="126"/>
      <c r="F186" s="163"/>
      <c r="G186" s="164"/>
      <c r="H186" s="164" t="s">
        <v>2</v>
      </c>
      <c r="I186" s="164"/>
      <c r="J186" s="165" t="s">
        <v>2</v>
      </c>
    </row>
    <row r="187" spans="1:10" s="27" customFormat="1" ht="14.25" customHeight="1" x14ac:dyDescent="0.3">
      <c r="A187" s="393"/>
      <c r="B187" s="395"/>
      <c r="C187" s="111"/>
      <c r="D187" s="112" t="s">
        <v>2</v>
      </c>
      <c r="E187" s="126"/>
      <c r="F187" s="163"/>
      <c r="G187" s="164"/>
      <c r="H187" s="164" t="s">
        <v>2</v>
      </c>
      <c r="I187" s="164"/>
      <c r="J187" s="165" t="s">
        <v>2</v>
      </c>
    </row>
    <row r="188" spans="1:10" s="27" customFormat="1" ht="14.25" customHeight="1" x14ac:dyDescent="0.3">
      <c r="A188" s="393"/>
      <c r="B188" s="395"/>
      <c r="C188" s="111"/>
      <c r="D188" s="112" t="s">
        <v>2</v>
      </c>
      <c r="E188" s="126"/>
      <c r="F188" s="163"/>
      <c r="G188" s="164"/>
      <c r="H188" s="164" t="s">
        <v>2</v>
      </c>
      <c r="I188" s="164"/>
      <c r="J188" s="165" t="s">
        <v>2</v>
      </c>
    </row>
    <row r="189" spans="1:10" s="27" customFormat="1" ht="14.25" customHeight="1" x14ac:dyDescent="0.3">
      <c r="A189" s="393"/>
      <c r="B189" s="395"/>
      <c r="C189" s="111"/>
      <c r="D189" s="112" t="s">
        <v>2</v>
      </c>
      <c r="E189" s="126"/>
      <c r="F189" s="163"/>
      <c r="G189" s="164"/>
      <c r="H189" s="164" t="s">
        <v>2</v>
      </c>
      <c r="I189" s="164"/>
      <c r="J189" s="165" t="s">
        <v>2</v>
      </c>
    </row>
    <row r="190" spans="1:10" s="27" customFormat="1" ht="14.25" customHeight="1" x14ac:dyDescent="0.3">
      <c r="A190" s="393"/>
      <c r="B190" s="395"/>
      <c r="C190" s="111"/>
      <c r="D190" s="112" t="s">
        <v>2</v>
      </c>
      <c r="E190" s="126"/>
      <c r="F190" s="163"/>
      <c r="G190" s="164"/>
      <c r="H190" s="164" t="s">
        <v>2</v>
      </c>
      <c r="I190" s="164"/>
      <c r="J190" s="165" t="s">
        <v>2</v>
      </c>
    </row>
    <row r="191" spans="1:10" s="27" customFormat="1" ht="14.25" customHeight="1" x14ac:dyDescent="0.3">
      <c r="A191" s="393"/>
      <c r="B191" s="395"/>
      <c r="C191" s="111"/>
      <c r="D191" s="112" t="s">
        <v>2</v>
      </c>
      <c r="E191" s="126"/>
      <c r="F191" s="163"/>
      <c r="G191" s="164"/>
      <c r="H191" s="164" t="s">
        <v>2</v>
      </c>
      <c r="I191" s="164"/>
      <c r="J191" s="165" t="s">
        <v>2</v>
      </c>
    </row>
    <row r="192" spans="1:10" s="27" customFormat="1" ht="14.25" customHeight="1" x14ac:dyDescent="0.3">
      <c r="A192" s="393"/>
      <c r="B192" s="395"/>
      <c r="C192" s="111"/>
      <c r="D192" s="112" t="s">
        <v>2</v>
      </c>
      <c r="E192" s="126"/>
      <c r="F192" s="163"/>
      <c r="G192" s="164"/>
      <c r="H192" s="164" t="s">
        <v>2</v>
      </c>
      <c r="I192" s="164"/>
      <c r="J192" s="165" t="s">
        <v>2</v>
      </c>
    </row>
    <row r="193" spans="1:10" s="27" customFormat="1" ht="14.25" customHeight="1" x14ac:dyDescent="0.3">
      <c r="A193" s="393"/>
      <c r="B193" s="395"/>
      <c r="C193" s="111"/>
      <c r="D193" s="112" t="s">
        <v>2</v>
      </c>
      <c r="E193" s="126"/>
      <c r="F193" s="163"/>
      <c r="G193" s="164"/>
      <c r="H193" s="164" t="s">
        <v>2</v>
      </c>
      <c r="I193" s="164"/>
      <c r="J193" s="165" t="s">
        <v>2</v>
      </c>
    </row>
    <row r="194" spans="1:10" s="27" customFormat="1" ht="14.25" customHeight="1" x14ac:dyDescent="0.3">
      <c r="A194" s="393"/>
      <c r="B194" s="395"/>
      <c r="C194" s="111"/>
      <c r="D194" s="112" t="s">
        <v>2</v>
      </c>
      <c r="E194" s="126"/>
      <c r="F194" s="163"/>
      <c r="G194" s="164"/>
      <c r="H194" s="164" t="s">
        <v>2</v>
      </c>
      <c r="I194" s="164"/>
      <c r="J194" s="165" t="s">
        <v>2</v>
      </c>
    </row>
    <row r="195" spans="1:10" s="27" customFormat="1" ht="30" customHeight="1" x14ac:dyDescent="0.3">
      <c r="A195" s="393"/>
      <c r="B195" s="395"/>
      <c r="C195" s="111"/>
      <c r="D195" s="112" t="s">
        <v>2</v>
      </c>
      <c r="E195" s="126"/>
      <c r="F195" s="163"/>
      <c r="G195" s="164"/>
      <c r="H195" s="164" t="s">
        <v>2</v>
      </c>
      <c r="I195" s="164"/>
      <c r="J195" s="165" t="s">
        <v>2</v>
      </c>
    </row>
    <row r="196" spans="1:10" s="27" customFormat="1" ht="25.5" customHeight="1" x14ac:dyDescent="0.3">
      <c r="A196" s="32"/>
      <c r="B196" s="136" t="s">
        <v>32</v>
      </c>
      <c r="C196" s="137"/>
      <c r="D196" s="138" t="s">
        <v>8</v>
      </c>
      <c r="E196" s="138" t="s">
        <v>9</v>
      </c>
      <c r="F196" s="139">
        <v>26</v>
      </c>
      <c r="G196" s="140"/>
      <c r="H196" s="140"/>
      <c r="I196" s="218"/>
      <c r="J196" s="105">
        <f>F196*I196</f>
        <v>0</v>
      </c>
    </row>
    <row r="197" spans="1:10" s="24" customFormat="1" ht="14.25" customHeight="1" x14ac:dyDescent="0.3">
      <c r="A197" s="392" t="s">
        <v>64</v>
      </c>
      <c r="B197" s="394" t="s">
        <v>54</v>
      </c>
      <c r="C197" s="111"/>
      <c r="D197" s="112" t="s">
        <v>2</v>
      </c>
      <c r="E197" s="122"/>
      <c r="F197" s="123"/>
      <c r="G197" s="124"/>
      <c r="H197" s="124" t="s">
        <v>2</v>
      </c>
      <c r="I197" s="124"/>
      <c r="J197" s="125" t="s">
        <v>2</v>
      </c>
    </row>
    <row r="198" spans="1:10" s="24" customFormat="1" ht="14.25" customHeight="1" x14ac:dyDescent="0.3">
      <c r="A198" s="392"/>
      <c r="B198" s="394"/>
      <c r="C198" s="111"/>
      <c r="D198" s="112" t="s">
        <v>2</v>
      </c>
      <c r="E198" s="126"/>
      <c r="F198" s="127"/>
      <c r="G198" s="128"/>
      <c r="H198" s="128" t="s">
        <v>2</v>
      </c>
      <c r="I198" s="128"/>
      <c r="J198" s="129" t="s">
        <v>2</v>
      </c>
    </row>
    <row r="199" spans="1:10" s="24" customFormat="1" ht="14.25" customHeight="1" x14ac:dyDescent="0.3">
      <c r="A199" s="392"/>
      <c r="B199" s="394"/>
      <c r="C199" s="111"/>
      <c r="D199" s="112" t="s">
        <v>2</v>
      </c>
      <c r="E199" s="126"/>
      <c r="F199" s="127"/>
      <c r="G199" s="128"/>
      <c r="H199" s="128" t="s">
        <v>2</v>
      </c>
      <c r="I199" s="128"/>
      <c r="J199" s="129" t="s">
        <v>2</v>
      </c>
    </row>
    <row r="200" spans="1:10" s="24" customFormat="1" ht="14.25" customHeight="1" x14ac:dyDescent="0.3">
      <c r="A200" s="393"/>
      <c r="B200" s="395"/>
      <c r="C200" s="130"/>
      <c r="D200" s="131" t="s">
        <v>2</v>
      </c>
      <c r="E200" s="131"/>
      <c r="F200" s="127"/>
      <c r="G200" s="128"/>
      <c r="H200" s="128" t="s">
        <v>2</v>
      </c>
      <c r="I200" s="128"/>
      <c r="J200" s="129" t="s">
        <v>2</v>
      </c>
    </row>
    <row r="201" spans="1:10" s="24" customFormat="1" ht="14.25" customHeight="1" x14ac:dyDescent="0.3">
      <c r="A201" s="393"/>
      <c r="B201" s="395"/>
      <c r="C201" s="130"/>
      <c r="D201" s="131" t="s">
        <v>2</v>
      </c>
      <c r="E201" s="131"/>
      <c r="F201" s="127"/>
      <c r="G201" s="128"/>
      <c r="H201" s="128" t="s">
        <v>2</v>
      </c>
      <c r="I201" s="128"/>
      <c r="J201" s="129" t="s">
        <v>2</v>
      </c>
    </row>
    <row r="202" spans="1:10" s="24" customFormat="1" ht="14.25" customHeight="1" x14ac:dyDescent="0.3">
      <c r="A202" s="393"/>
      <c r="B202" s="395"/>
      <c r="C202" s="130"/>
      <c r="D202" s="131" t="s">
        <v>2</v>
      </c>
      <c r="E202" s="131"/>
      <c r="F202" s="127"/>
      <c r="G202" s="128"/>
      <c r="H202" s="128" t="s">
        <v>2</v>
      </c>
      <c r="I202" s="128"/>
      <c r="J202" s="129" t="s">
        <v>2</v>
      </c>
    </row>
    <row r="203" spans="1:10" s="24" customFormat="1" ht="14.25" customHeight="1" x14ac:dyDescent="0.3">
      <c r="A203" s="393"/>
      <c r="B203" s="395"/>
      <c r="C203" s="130"/>
      <c r="D203" s="131" t="s">
        <v>2</v>
      </c>
      <c r="E203" s="131"/>
      <c r="F203" s="127"/>
      <c r="G203" s="128"/>
      <c r="H203" s="128" t="s">
        <v>2</v>
      </c>
      <c r="I203" s="128"/>
      <c r="J203" s="129" t="s">
        <v>2</v>
      </c>
    </row>
    <row r="204" spans="1:10" s="24" customFormat="1" ht="14.25" customHeight="1" x14ac:dyDescent="0.3">
      <c r="A204" s="32"/>
      <c r="B204" s="136" t="s">
        <v>16</v>
      </c>
      <c r="C204" s="137"/>
      <c r="D204" s="138" t="s">
        <v>17</v>
      </c>
      <c r="E204" s="138" t="s">
        <v>19</v>
      </c>
      <c r="F204" s="146">
        <v>30</v>
      </c>
      <c r="G204" s="140"/>
      <c r="H204" s="140" t="s">
        <v>2</v>
      </c>
      <c r="I204" s="218"/>
      <c r="J204" s="105">
        <f>F204*I204</f>
        <v>0</v>
      </c>
    </row>
    <row r="205" spans="1:10" s="27" customFormat="1" ht="14.25" customHeight="1" x14ac:dyDescent="0.3">
      <c r="A205" s="392" t="s">
        <v>26</v>
      </c>
      <c r="B205" s="394" t="s">
        <v>55</v>
      </c>
      <c r="C205" s="111"/>
      <c r="D205" s="112" t="s">
        <v>2</v>
      </c>
      <c r="E205" s="122"/>
      <c r="F205" s="123"/>
      <c r="G205" s="124"/>
      <c r="H205" s="124" t="s">
        <v>2</v>
      </c>
      <c r="I205" s="124"/>
      <c r="J205" s="125" t="s">
        <v>2</v>
      </c>
    </row>
    <row r="206" spans="1:10" s="27" customFormat="1" ht="14.25" customHeight="1" x14ac:dyDescent="0.3">
      <c r="A206" s="392"/>
      <c r="B206" s="394"/>
      <c r="C206" s="111"/>
      <c r="D206" s="112" t="s">
        <v>2</v>
      </c>
      <c r="E206" s="126"/>
      <c r="F206" s="127"/>
      <c r="G206" s="128"/>
      <c r="H206" s="128" t="s">
        <v>2</v>
      </c>
      <c r="I206" s="128"/>
      <c r="J206" s="129" t="s">
        <v>2</v>
      </c>
    </row>
    <row r="207" spans="1:10" s="27" customFormat="1" ht="14.25" customHeight="1" x14ac:dyDescent="0.3">
      <c r="A207" s="392"/>
      <c r="B207" s="394"/>
      <c r="C207" s="111"/>
      <c r="D207" s="112" t="s">
        <v>2</v>
      </c>
      <c r="E207" s="126"/>
      <c r="F207" s="127"/>
      <c r="G207" s="128"/>
      <c r="H207" s="128" t="s">
        <v>2</v>
      </c>
      <c r="I207" s="128"/>
      <c r="J207" s="129" t="s">
        <v>2</v>
      </c>
    </row>
    <row r="208" spans="1:10" s="27" customFormat="1" ht="14.25" customHeight="1" x14ac:dyDescent="0.3">
      <c r="A208" s="393"/>
      <c r="B208" s="395"/>
      <c r="C208" s="130"/>
      <c r="D208" s="131" t="s">
        <v>2</v>
      </c>
      <c r="E208" s="131"/>
      <c r="F208" s="127"/>
      <c r="G208" s="128"/>
      <c r="H208" s="128" t="s">
        <v>2</v>
      </c>
      <c r="I208" s="128"/>
      <c r="J208" s="129" t="s">
        <v>2</v>
      </c>
    </row>
    <row r="209" spans="1:10" s="27" customFormat="1" ht="14.25" customHeight="1" x14ac:dyDescent="0.3">
      <c r="A209" s="393"/>
      <c r="B209" s="395"/>
      <c r="C209" s="130"/>
      <c r="D209" s="131" t="s">
        <v>2</v>
      </c>
      <c r="E209" s="131"/>
      <c r="F209" s="127"/>
      <c r="G209" s="128"/>
      <c r="H209" s="128" t="s">
        <v>2</v>
      </c>
      <c r="I209" s="128"/>
      <c r="J209" s="129" t="s">
        <v>2</v>
      </c>
    </row>
    <row r="210" spans="1:10" s="27" customFormat="1" ht="14.25" customHeight="1" x14ac:dyDescent="0.3">
      <c r="A210" s="393"/>
      <c r="B210" s="395"/>
      <c r="C210" s="130"/>
      <c r="D210" s="131" t="s">
        <v>2</v>
      </c>
      <c r="E210" s="131"/>
      <c r="F210" s="127"/>
      <c r="G210" s="128"/>
      <c r="H210" s="128" t="s">
        <v>2</v>
      </c>
      <c r="I210" s="128"/>
      <c r="J210" s="129" t="s">
        <v>2</v>
      </c>
    </row>
    <row r="211" spans="1:10" s="27" customFormat="1" ht="14.25" customHeight="1" x14ac:dyDescent="0.3">
      <c r="A211" s="393"/>
      <c r="B211" s="395"/>
      <c r="C211" s="130"/>
      <c r="D211" s="131" t="s">
        <v>2</v>
      </c>
      <c r="E211" s="131"/>
      <c r="F211" s="127"/>
      <c r="G211" s="128"/>
      <c r="H211" s="128" t="s">
        <v>2</v>
      </c>
      <c r="I211" s="128"/>
      <c r="J211" s="129" t="s">
        <v>2</v>
      </c>
    </row>
    <row r="212" spans="1:10" s="27" customFormat="1" ht="14.25" customHeight="1" x14ac:dyDescent="0.3">
      <c r="A212" s="393"/>
      <c r="B212" s="395"/>
      <c r="C212" s="130"/>
      <c r="D212" s="131" t="s">
        <v>2</v>
      </c>
      <c r="E212" s="131"/>
      <c r="F212" s="127"/>
      <c r="G212" s="128"/>
      <c r="H212" s="128" t="s">
        <v>2</v>
      </c>
      <c r="I212" s="128"/>
      <c r="J212" s="129" t="s">
        <v>2</v>
      </c>
    </row>
    <row r="213" spans="1:10" s="27" customFormat="1" ht="14.25" customHeight="1" x14ac:dyDescent="0.3">
      <c r="A213" s="393"/>
      <c r="B213" s="395"/>
      <c r="C213" s="130"/>
      <c r="D213" s="131" t="s">
        <v>2</v>
      </c>
      <c r="E213" s="131"/>
      <c r="F213" s="127"/>
      <c r="G213" s="128"/>
      <c r="H213" s="128" t="s">
        <v>2</v>
      </c>
      <c r="I213" s="128"/>
      <c r="J213" s="129" t="s">
        <v>2</v>
      </c>
    </row>
    <row r="214" spans="1:10" s="27" customFormat="1" ht="14.25" customHeight="1" x14ac:dyDescent="0.3">
      <c r="A214" s="393"/>
      <c r="B214" s="395"/>
      <c r="C214" s="130"/>
      <c r="D214" s="131" t="s">
        <v>2</v>
      </c>
      <c r="E214" s="131"/>
      <c r="F214" s="127"/>
      <c r="G214" s="128"/>
      <c r="H214" s="128" t="s">
        <v>2</v>
      </c>
      <c r="I214" s="128"/>
      <c r="J214" s="129" t="s">
        <v>2</v>
      </c>
    </row>
    <row r="215" spans="1:10" s="27" customFormat="1" ht="14.25" customHeight="1" x14ac:dyDescent="0.3">
      <c r="A215" s="32"/>
      <c r="B215" s="136" t="s">
        <v>33</v>
      </c>
      <c r="C215" s="137"/>
      <c r="D215" s="138" t="s">
        <v>8</v>
      </c>
      <c r="E215" s="138" t="s">
        <v>9</v>
      </c>
      <c r="F215" s="146">
        <v>2</v>
      </c>
      <c r="G215" s="140"/>
      <c r="H215" s="140"/>
      <c r="I215" s="218"/>
      <c r="J215" s="105">
        <f>F215*I215</f>
        <v>0</v>
      </c>
    </row>
    <row r="216" spans="1:10" s="27" customFormat="1" ht="14.25" customHeight="1" x14ac:dyDescent="0.3">
      <c r="A216" s="392" t="s">
        <v>27</v>
      </c>
      <c r="B216" s="394" t="s">
        <v>56</v>
      </c>
      <c r="C216" s="111"/>
      <c r="D216" s="112" t="s">
        <v>2</v>
      </c>
      <c r="E216" s="122"/>
      <c r="F216" s="123"/>
      <c r="G216" s="124"/>
      <c r="H216" s="124" t="s">
        <v>2</v>
      </c>
      <c r="I216" s="124"/>
      <c r="J216" s="125" t="s">
        <v>2</v>
      </c>
    </row>
    <row r="217" spans="1:10" s="27" customFormat="1" ht="14.25" customHeight="1" x14ac:dyDescent="0.3">
      <c r="A217" s="392"/>
      <c r="B217" s="394"/>
      <c r="C217" s="111"/>
      <c r="D217" s="112" t="s">
        <v>2</v>
      </c>
      <c r="E217" s="126"/>
      <c r="F217" s="127"/>
      <c r="G217" s="128"/>
      <c r="H217" s="128" t="s">
        <v>2</v>
      </c>
      <c r="I217" s="128"/>
      <c r="J217" s="129" t="s">
        <v>2</v>
      </c>
    </row>
    <row r="218" spans="1:10" s="27" customFormat="1" ht="14.25" customHeight="1" x14ac:dyDescent="0.3">
      <c r="A218" s="392"/>
      <c r="B218" s="394"/>
      <c r="C218" s="111"/>
      <c r="D218" s="112" t="s">
        <v>2</v>
      </c>
      <c r="E218" s="126"/>
      <c r="F218" s="127"/>
      <c r="G218" s="128"/>
      <c r="H218" s="128" t="s">
        <v>2</v>
      </c>
      <c r="I218" s="128"/>
      <c r="J218" s="129" t="s">
        <v>2</v>
      </c>
    </row>
    <row r="219" spans="1:10" s="27" customFormat="1" ht="23.25" customHeight="1" x14ac:dyDescent="0.3">
      <c r="A219" s="393"/>
      <c r="B219" s="395"/>
      <c r="C219" s="130"/>
      <c r="D219" s="131" t="s">
        <v>2</v>
      </c>
      <c r="E219" s="131"/>
      <c r="F219" s="127"/>
      <c r="G219" s="128"/>
      <c r="H219" s="128" t="s">
        <v>2</v>
      </c>
      <c r="I219" s="128"/>
      <c r="J219" s="129" t="s">
        <v>2</v>
      </c>
    </row>
    <row r="220" spans="1:10" s="27" customFormat="1" ht="14.25" customHeight="1" x14ac:dyDescent="0.3">
      <c r="A220" s="32"/>
      <c r="B220" s="136" t="s">
        <v>33</v>
      </c>
      <c r="C220" s="137"/>
      <c r="D220" s="138" t="s">
        <v>8</v>
      </c>
      <c r="E220" s="138" t="s">
        <v>9</v>
      </c>
      <c r="F220" s="146">
        <v>2</v>
      </c>
      <c r="G220" s="140"/>
      <c r="H220" s="140"/>
      <c r="I220" s="218"/>
      <c r="J220" s="105">
        <f>F220*I220</f>
        <v>0</v>
      </c>
    </row>
    <row r="221" spans="1:10" s="27" customFormat="1" ht="14.25" customHeight="1" x14ac:dyDescent="0.3">
      <c r="A221" s="392" t="s">
        <v>28</v>
      </c>
      <c r="B221" s="394" t="s">
        <v>57</v>
      </c>
      <c r="C221" s="111"/>
      <c r="D221" s="112" t="s">
        <v>2</v>
      </c>
      <c r="E221" s="122"/>
      <c r="F221" s="123"/>
      <c r="G221" s="124"/>
      <c r="H221" s="124" t="s">
        <v>2</v>
      </c>
      <c r="I221" s="124"/>
      <c r="J221" s="125" t="s">
        <v>2</v>
      </c>
    </row>
    <row r="222" spans="1:10" s="27" customFormat="1" ht="14.25" customHeight="1" x14ac:dyDescent="0.3">
      <c r="A222" s="392"/>
      <c r="B222" s="394"/>
      <c r="C222" s="111"/>
      <c r="D222" s="112" t="s">
        <v>2</v>
      </c>
      <c r="E222" s="126"/>
      <c r="F222" s="127"/>
      <c r="G222" s="128"/>
      <c r="H222" s="128" t="s">
        <v>2</v>
      </c>
      <c r="I222" s="128"/>
      <c r="J222" s="129" t="s">
        <v>2</v>
      </c>
    </row>
    <row r="223" spans="1:10" s="27" customFormat="1" ht="14.25" customHeight="1" x14ac:dyDescent="0.3">
      <c r="A223" s="392"/>
      <c r="B223" s="394"/>
      <c r="C223" s="111"/>
      <c r="D223" s="112" t="s">
        <v>2</v>
      </c>
      <c r="E223" s="126"/>
      <c r="F223" s="127"/>
      <c r="G223" s="128"/>
      <c r="H223" s="128" t="s">
        <v>2</v>
      </c>
      <c r="I223" s="128"/>
      <c r="J223" s="129" t="s">
        <v>2</v>
      </c>
    </row>
    <row r="224" spans="1:10" s="27" customFormat="1" ht="14.25" customHeight="1" x14ac:dyDescent="0.3">
      <c r="A224" s="393"/>
      <c r="B224" s="395"/>
      <c r="C224" s="130"/>
      <c r="D224" s="131" t="s">
        <v>2</v>
      </c>
      <c r="E224" s="131"/>
      <c r="F224" s="127"/>
      <c r="G224" s="128"/>
      <c r="H224" s="128" t="s">
        <v>2</v>
      </c>
      <c r="I224" s="128"/>
      <c r="J224" s="129" t="s">
        <v>2</v>
      </c>
    </row>
    <row r="225" spans="1:10" s="27" customFormat="1" ht="14.25" customHeight="1" x14ac:dyDescent="0.3">
      <c r="A225" s="393"/>
      <c r="B225" s="395"/>
      <c r="C225" s="130"/>
      <c r="D225" s="131" t="s">
        <v>2</v>
      </c>
      <c r="E225" s="131"/>
      <c r="F225" s="127"/>
      <c r="G225" s="128"/>
      <c r="H225" s="128" t="s">
        <v>2</v>
      </c>
      <c r="I225" s="128"/>
      <c r="J225" s="129" t="s">
        <v>2</v>
      </c>
    </row>
    <row r="226" spans="1:10" s="27" customFormat="1" ht="14.25" customHeight="1" x14ac:dyDescent="0.3">
      <c r="A226" s="393"/>
      <c r="B226" s="395"/>
      <c r="C226" s="130"/>
      <c r="D226" s="131" t="s">
        <v>2</v>
      </c>
      <c r="E226" s="131"/>
      <c r="F226" s="127"/>
      <c r="G226" s="128"/>
      <c r="H226" s="128" t="s">
        <v>2</v>
      </c>
      <c r="I226" s="128"/>
      <c r="J226" s="129" t="s">
        <v>2</v>
      </c>
    </row>
    <row r="227" spans="1:10" s="27" customFormat="1" ht="14.25" customHeight="1" x14ac:dyDescent="0.3">
      <c r="A227" s="393"/>
      <c r="B227" s="395"/>
      <c r="C227" s="130"/>
      <c r="D227" s="131" t="s">
        <v>2</v>
      </c>
      <c r="E227" s="131"/>
      <c r="F227" s="127"/>
      <c r="G227" s="128"/>
      <c r="H227" s="128" t="s">
        <v>2</v>
      </c>
      <c r="I227" s="128"/>
      <c r="J227" s="129" t="s">
        <v>2</v>
      </c>
    </row>
    <row r="228" spans="1:10" s="27" customFormat="1" ht="14.25" customHeight="1" x14ac:dyDescent="0.3">
      <c r="A228" s="393"/>
      <c r="B228" s="395"/>
      <c r="C228" s="130"/>
      <c r="D228" s="131" t="s">
        <v>2</v>
      </c>
      <c r="E228" s="131"/>
      <c r="F228" s="127"/>
      <c r="G228" s="128"/>
      <c r="H228" s="128" t="s">
        <v>2</v>
      </c>
      <c r="I228" s="128"/>
      <c r="J228" s="129" t="s">
        <v>2</v>
      </c>
    </row>
    <row r="229" spans="1:10" s="27" customFormat="1" ht="14.25" customHeight="1" x14ac:dyDescent="0.3">
      <c r="A229" s="32"/>
      <c r="B229" s="136" t="s">
        <v>10</v>
      </c>
      <c r="C229" s="137"/>
      <c r="D229" s="138" t="s">
        <v>7</v>
      </c>
      <c r="E229" s="138" t="s">
        <v>22</v>
      </c>
      <c r="F229" s="146">
        <v>4</v>
      </c>
      <c r="G229" s="140"/>
      <c r="H229" s="140" t="s">
        <v>2</v>
      </c>
      <c r="I229" s="218"/>
      <c r="J229" s="105">
        <f>F229*I229</f>
        <v>0</v>
      </c>
    </row>
    <row r="230" spans="1:10" s="27" customFormat="1" ht="14.25" customHeight="1" x14ac:dyDescent="0.3">
      <c r="A230" s="392" t="s">
        <v>29</v>
      </c>
      <c r="B230" s="394" t="s">
        <v>58</v>
      </c>
      <c r="C230" s="111"/>
      <c r="D230" s="112" t="s">
        <v>2</v>
      </c>
      <c r="E230" s="122"/>
      <c r="F230" s="123"/>
      <c r="G230" s="124"/>
      <c r="H230" s="124" t="s">
        <v>2</v>
      </c>
      <c r="I230" s="124"/>
      <c r="J230" s="125" t="s">
        <v>2</v>
      </c>
    </row>
    <row r="231" spans="1:10" s="27" customFormat="1" ht="14.25" customHeight="1" x14ac:dyDescent="0.3">
      <c r="A231" s="392"/>
      <c r="B231" s="394"/>
      <c r="C231" s="111"/>
      <c r="D231" s="112" t="s">
        <v>2</v>
      </c>
      <c r="E231" s="126"/>
      <c r="F231" s="127"/>
      <c r="G231" s="128"/>
      <c r="H231" s="128" t="s">
        <v>2</v>
      </c>
      <c r="I231" s="128"/>
      <c r="J231" s="129" t="s">
        <v>2</v>
      </c>
    </row>
    <row r="232" spans="1:10" s="27" customFormat="1" ht="14.25" customHeight="1" x14ac:dyDescent="0.3">
      <c r="A232" s="392"/>
      <c r="B232" s="394"/>
      <c r="C232" s="111"/>
      <c r="D232" s="112" t="s">
        <v>2</v>
      </c>
      <c r="E232" s="126"/>
      <c r="F232" s="127"/>
      <c r="G232" s="128"/>
      <c r="H232" s="128" t="s">
        <v>2</v>
      </c>
      <c r="I232" s="128"/>
      <c r="J232" s="129" t="s">
        <v>2</v>
      </c>
    </row>
    <row r="233" spans="1:10" s="27" customFormat="1" ht="14.25" customHeight="1" x14ac:dyDescent="0.3">
      <c r="A233" s="393"/>
      <c r="B233" s="395"/>
      <c r="C233" s="130"/>
      <c r="D233" s="131" t="s">
        <v>2</v>
      </c>
      <c r="E233" s="131"/>
      <c r="F233" s="127"/>
      <c r="G233" s="128"/>
      <c r="H233" s="128" t="s">
        <v>2</v>
      </c>
      <c r="I233" s="128"/>
      <c r="J233" s="129" t="s">
        <v>2</v>
      </c>
    </row>
    <row r="234" spans="1:10" s="27" customFormat="1" ht="14.25" customHeight="1" x14ac:dyDescent="0.3">
      <c r="A234" s="393"/>
      <c r="B234" s="395"/>
      <c r="C234" s="147"/>
      <c r="D234" s="132" t="s">
        <v>2</v>
      </c>
      <c r="E234" s="131"/>
      <c r="F234" s="127"/>
      <c r="G234" s="128"/>
      <c r="H234" s="128" t="s">
        <v>2</v>
      </c>
      <c r="I234" s="128"/>
      <c r="J234" s="129" t="s">
        <v>2</v>
      </c>
    </row>
    <row r="235" spans="1:10" s="27" customFormat="1" ht="14.25" customHeight="1" x14ac:dyDescent="0.3">
      <c r="A235" s="393"/>
      <c r="B235" s="395"/>
      <c r="C235" s="147"/>
      <c r="D235" s="132" t="s">
        <v>2</v>
      </c>
      <c r="E235" s="131"/>
      <c r="F235" s="127"/>
      <c r="G235" s="128"/>
      <c r="H235" s="128" t="s">
        <v>2</v>
      </c>
      <c r="I235" s="128"/>
      <c r="J235" s="129" t="s">
        <v>2</v>
      </c>
    </row>
    <row r="236" spans="1:10" s="27" customFormat="1" ht="28.5" customHeight="1" x14ac:dyDescent="0.3">
      <c r="A236" s="393"/>
      <c r="B236" s="395"/>
      <c r="C236" s="147"/>
      <c r="D236" s="132" t="s">
        <v>2</v>
      </c>
      <c r="E236" s="131"/>
      <c r="F236" s="127"/>
      <c r="G236" s="128"/>
      <c r="H236" s="128" t="s">
        <v>2</v>
      </c>
      <c r="I236" s="128"/>
      <c r="J236" s="129" t="s">
        <v>2</v>
      </c>
    </row>
    <row r="237" spans="1:10" s="27" customFormat="1" ht="14.25" customHeight="1" x14ac:dyDescent="0.3">
      <c r="A237" s="32"/>
      <c r="B237" s="136" t="s">
        <v>12</v>
      </c>
      <c r="C237" s="137"/>
      <c r="D237" s="138" t="s">
        <v>8</v>
      </c>
      <c r="E237" s="138" t="s">
        <v>9</v>
      </c>
      <c r="F237" s="146">
        <v>106</v>
      </c>
      <c r="G237" s="140"/>
      <c r="H237" s="140"/>
      <c r="I237" s="218"/>
      <c r="J237" s="105">
        <f>F237*I237</f>
        <v>0</v>
      </c>
    </row>
    <row r="238" spans="1:10" s="27" customFormat="1" ht="14.25" customHeight="1" x14ac:dyDescent="0.3">
      <c r="A238" s="392" t="s">
        <v>30</v>
      </c>
      <c r="B238" s="394" t="s">
        <v>59</v>
      </c>
      <c r="C238" s="111"/>
      <c r="D238" s="112" t="s">
        <v>2</v>
      </c>
      <c r="E238" s="122"/>
      <c r="F238" s="123"/>
      <c r="G238" s="124"/>
      <c r="H238" s="124" t="s">
        <v>2</v>
      </c>
      <c r="I238" s="124"/>
      <c r="J238" s="125" t="s">
        <v>2</v>
      </c>
    </row>
    <row r="239" spans="1:10" s="27" customFormat="1" ht="14.25" customHeight="1" x14ac:dyDescent="0.3">
      <c r="A239" s="392"/>
      <c r="B239" s="394"/>
      <c r="C239" s="111"/>
      <c r="D239" s="112" t="s">
        <v>2</v>
      </c>
      <c r="E239" s="126"/>
      <c r="F239" s="127"/>
      <c r="G239" s="128"/>
      <c r="H239" s="128" t="s">
        <v>2</v>
      </c>
      <c r="I239" s="128"/>
      <c r="J239" s="129" t="s">
        <v>2</v>
      </c>
    </row>
    <row r="240" spans="1:10" s="27" customFormat="1" ht="14.25" customHeight="1" x14ac:dyDescent="0.3">
      <c r="A240" s="392"/>
      <c r="B240" s="394"/>
      <c r="C240" s="111"/>
      <c r="D240" s="112" t="s">
        <v>2</v>
      </c>
      <c r="E240" s="126"/>
      <c r="F240" s="127"/>
      <c r="G240" s="128"/>
      <c r="H240" s="128" t="s">
        <v>2</v>
      </c>
      <c r="I240" s="128"/>
      <c r="J240" s="129" t="s">
        <v>2</v>
      </c>
    </row>
    <row r="241" spans="1:10" s="27" customFormat="1" ht="14.25" customHeight="1" x14ac:dyDescent="0.3">
      <c r="A241" s="393"/>
      <c r="B241" s="395"/>
      <c r="C241" s="130"/>
      <c r="D241" s="131" t="s">
        <v>2</v>
      </c>
      <c r="E241" s="131"/>
      <c r="F241" s="127"/>
      <c r="G241" s="128"/>
      <c r="H241" s="128" t="s">
        <v>2</v>
      </c>
      <c r="I241" s="128"/>
      <c r="J241" s="129" t="s">
        <v>2</v>
      </c>
    </row>
    <row r="242" spans="1:10" s="27" customFormat="1" ht="25.5" customHeight="1" x14ac:dyDescent="0.3">
      <c r="A242" s="32"/>
      <c r="B242" s="136" t="s">
        <v>60</v>
      </c>
      <c r="C242" s="137"/>
      <c r="D242" s="138" t="s">
        <v>14</v>
      </c>
      <c r="E242" s="138" t="s">
        <v>48</v>
      </c>
      <c r="F242" s="139">
        <v>25</v>
      </c>
      <c r="G242" s="140"/>
      <c r="H242" s="140" t="s">
        <v>2</v>
      </c>
      <c r="I242" s="218"/>
      <c r="J242" s="105">
        <f>F242*I242</f>
        <v>0</v>
      </c>
    </row>
    <row r="243" spans="1:10" s="27" customFormat="1" ht="20.25" customHeight="1" x14ac:dyDescent="0.3">
      <c r="A243" s="41"/>
      <c r="B243" s="396" t="s">
        <v>93</v>
      </c>
      <c r="C243" s="396"/>
      <c r="D243" s="396"/>
      <c r="E243" s="396"/>
      <c r="F243" s="108"/>
      <c r="G243" s="109"/>
      <c r="H243" s="109" t="s">
        <v>2</v>
      </c>
      <c r="I243" s="380">
        <f>SUM(J242,J237,J229,J220,J215,J204,J196,J155,J153,J121)</f>
        <v>0</v>
      </c>
      <c r="J243" s="381"/>
    </row>
    <row r="244" spans="1:10" s="27" customFormat="1" ht="20.25" customHeight="1" x14ac:dyDescent="0.3">
      <c r="A244" s="43"/>
      <c r="B244" s="214"/>
      <c r="C244" s="169"/>
      <c r="D244" s="212"/>
      <c r="E244" s="215"/>
      <c r="F244" s="108"/>
      <c r="G244" s="109"/>
      <c r="H244" s="109"/>
      <c r="I244" s="44"/>
      <c r="J244" s="44"/>
    </row>
    <row r="245" spans="1:10" s="60" customFormat="1" ht="13.5" customHeight="1" x14ac:dyDescent="0.3">
      <c r="A245" s="57" t="s">
        <v>18</v>
      </c>
      <c r="B245" s="382" t="s">
        <v>89</v>
      </c>
      <c r="C245" s="383"/>
      <c r="D245" s="383"/>
      <c r="E245" s="383"/>
      <c r="F245" s="383"/>
      <c r="G245" s="383"/>
      <c r="H245" s="383"/>
      <c r="I245" s="383"/>
      <c r="J245" s="384"/>
    </row>
    <row r="246" spans="1:10" s="27" customFormat="1" ht="14.25" customHeight="1" x14ac:dyDescent="0.3">
      <c r="A246" s="386" t="s">
        <v>65</v>
      </c>
      <c r="B246" s="391" t="s">
        <v>85</v>
      </c>
      <c r="C246" s="102"/>
      <c r="D246" s="103" t="s">
        <v>2</v>
      </c>
      <c r="E246" s="170"/>
      <c r="F246" s="98"/>
      <c r="G246" s="171"/>
      <c r="H246" s="171" t="s">
        <v>2</v>
      </c>
      <c r="I246" s="171"/>
      <c r="J246" s="172" t="s">
        <v>2</v>
      </c>
    </row>
    <row r="247" spans="1:10" s="27" customFormat="1" ht="14.25" customHeight="1" x14ac:dyDescent="0.3">
      <c r="A247" s="390"/>
      <c r="B247" s="389"/>
      <c r="C247" s="173"/>
      <c r="D247" s="174" t="s">
        <v>2</v>
      </c>
      <c r="E247" s="175"/>
      <c r="F247" s="176"/>
      <c r="G247" s="171"/>
      <c r="H247" s="171" t="s">
        <v>2</v>
      </c>
      <c r="I247" s="171"/>
      <c r="J247" s="172" t="s">
        <v>2</v>
      </c>
    </row>
    <row r="248" spans="1:10" s="27" customFormat="1" ht="14.25" customHeight="1" x14ac:dyDescent="0.3">
      <c r="A248" s="64"/>
      <c r="B248" s="95"/>
      <c r="C248" s="173"/>
      <c r="D248" s="174" t="s">
        <v>8</v>
      </c>
      <c r="E248" s="174" t="s">
        <v>4</v>
      </c>
      <c r="F248" s="177">
        <v>1</v>
      </c>
      <c r="G248" s="171"/>
      <c r="H248" s="171" t="s">
        <v>2</v>
      </c>
      <c r="I248" s="217"/>
      <c r="J248" s="105">
        <f>F248*I248</f>
        <v>0</v>
      </c>
    </row>
    <row r="249" spans="1:10" s="27" customFormat="1" ht="14.25" customHeight="1" x14ac:dyDescent="0.3">
      <c r="A249" s="386" t="s">
        <v>66</v>
      </c>
      <c r="B249" s="388" t="s">
        <v>86</v>
      </c>
      <c r="C249" s="102"/>
      <c r="D249" s="103" t="s">
        <v>2</v>
      </c>
      <c r="E249" s="170"/>
      <c r="F249" s="98"/>
      <c r="G249" s="171"/>
      <c r="H249" s="171" t="s">
        <v>2</v>
      </c>
      <c r="I249" s="171"/>
      <c r="J249" s="172" t="s">
        <v>2</v>
      </c>
    </row>
    <row r="250" spans="1:10" s="27" customFormat="1" ht="14.25" customHeight="1" x14ac:dyDescent="0.3">
      <c r="A250" s="386"/>
      <c r="B250" s="388"/>
      <c r="C250" s="102"/>
      <c r="D250" s="103" t="s">
        <v>2</v>
      </c>
      <c r="E250" s="175"/>
      <c r="F250" s="176"/>
      <c r="G250" s="171"/>
      <c r="H250" s="171" t="s">
        <v>2</v>
      </c>
      <c r="I250" s="171"/>
      <c r="J250" s="172" t="s">
        <v>2</v>
      </c>
    </row>
    <row r="251" spans="1:10" s="27" customFormat="1" ht="14.25" customHeight="1" x14ac:dyDescent="0.3">
      <c r="A251" s="386"/>
      <c r="B251" s="388"/>
      <c r="C251" s="102"/>
      <c r="D251" s="103" t="s">
        <v>2</v>
      </c>
      <c r="E251" s="175"/>
      <c r="F251" s="176"/>
      <c r="G251" s="171"/>
      <c r="H251" s="171" t="s">
        <v>2</v>
      </c>
      <c r="I251" s="171"/>
      <c r="J251" s="172" t="s">
        <v>2</v>
      </c>
    </row>
    <row r="252" spans="1:10" s="27" customFormat="1" ht="14.25" customHeight="1" x14ac:dyDescent="0.3">
      <c r="A252" s="387"/>
      <c r="B252" s="389"/>
      <c r="C252" s="178"/>
      <c r="D252" s="179" t="s">
        <v>2</v>
      </c>
      <c r="E252" s="175"/>
      <c r="F252" s="176"/>
      <c r="G252" s="171"/>
      <c r="H252" s="171" t="s">
        <v>2</v>
      </c>
      <c r="I252" s="219"/>
      <c r="J252" s="172" t="s">
        <v>2</v>
      </c>
    </row>
    <row r="253" spans="1:10" s="27" customFormat="1" ht="88.5" customHeight="1" x14ac:dyDescent="0.3">
      <c r="A253" s="387"/>
      <c r="B253" s="389"/>
      <c r="C253" s="178"/>
      <c r="D253" s="179" t="s">
        <v>2</v>
      </c>
      <c r="E253" s="175"/>
      <c r="F253" s="176"/>
      <c r="G253" s="180"/>
      <c r="H253" s="180" t="s">
        <v>2</v>
      </c>
      <c r="I253" s="180"/>
      <c r="J253" s="181" t="s">
        <v>2</v>
      </c>
    </row>
    <row r="254" spans="1:10" s="27" customFormat="1" ht="14.25" customHeight="1" x14ac:dyDescent="0.3">
      <c r="A254" s="387"/>
      <c r="B254" s="389"/>
      <c r="C254" s="178"/>
      <c r="D254" s="179" t="s">
        <v>2</v>
      </c>
      <c r="E254" s="175"/>
      <c r="F254" s="176"/>
      <c r="G254" s="182"/>
      <c r="H254" s="182" t="s">
        <v>2</v>
      </c>
      <c r="I254" s="182"/>
      <c r="J254" s="182" t="s">
        <v>2</v>
      </c>
    </row>
    <row r="255" spans="1:10" s="27" customFormat="1" ht="14.25" customHeight="1" x14ac:dyDescent="0.3">
      <c r="A255" s="387"/>
      <c r="B255" s="389"/>
      <c r="C255" s="178"/>
      <c r="D255" s="179" t="s">
        <v>2</v>
      </c>
      <c r="E255" s="175"/>
      <c r="F255" s="176"/>
      <c r="G255" s="99"/>
      <c r="H255" s="99" t="s">
        <v>2</v>
      </c>
      <c r="I255" s="99"/>
      <c r="J255" s="100" t="s">
        <v>2</v>
      </c>
    </row>
    <row r="256" spans="1:10" s="27" customFormat="1" ht="14.25" customHeight="1" x14ac:dyDescent="0.3">
      <c r="A256" s="387"/>
      <c r="B256" s="389"/>
      <c r="C256" s="178"/>
      <c r="D256" s="179" t="s">
        <v>2</v>
      </c>
      <c r="E256" s="175"/>
      <c r="F256" s="176"/>
      <c r="G256" s="171"/>
      <c r="H256" s="171" t="s">
        <v>2</v>
      </c>
      <c r="I256" s="171"/>
      <c r="J256" s="172" t="s">
        <v>2</v>
      </c>
    </row>
    <row r="257" spans="1:10" s="27" customFormat="1" ht="30.75" customHeight="1" x14ac:dyDescent="0.3">
      <c r="A257" s="387"/>
      <c r="B257" s="389"/>
      <c r="C257" s="178"/>
      <c r="D257" s="179" t="s">
        <v>2</v>
      </c>
      <c r="E257" s="175"/>
      <c r="F257" s="176"/>
      <c r="G257" s="171"/>
      <c r="H257" s="171" t="s">
        <v>2</v>
      </c>
      <c r="I257" s="171"/>
      <c r="J257" s="172" t="s">
        <v>2</v>
      </c>
    </row>
    <row r="258" spans="1:10" s="27" customFormat="1" ht="14.25" customHeight="1" x14ac:dyDescent="0.3">
      <c r="A258" s="64"/>
      <c r="B258" s="95" t="s">
        <v>24</v>
      </c>
      <c r="C258" s="173"/>
      <c r="D258" s="174" t="s">
        <v>8</v>
      </c>
      <c r="E258" s="174" t="s">
        <v>4</v>
      </c>
      <c r="F258" s="177">
        <v>1</v>
      </c>
      <c r="G258" s="171"/>
      <c r="H258" s="171" t="s">
        <v>2</v>
      </c>
      <c r="I258" s="217"/>
      <c r="J258" s="105">
        <f>F258*I258</f>
        <v>0</v>
      </c>
    </row>
    <row r="259" spans="1:10" s="27" customFormat="1" ht="14.25" customHeight="1" x14ac:dyDescent="0.3">
      <c r="A259" s="386" t="s">
        <v>67</v>
      </c>
      <c r="B259" s="388" t="s">
        <v>87</v>
      </c>
      <c r="C259" s="102"/>
      <c r="D259" s="103" t="s">
        <v>2</v>
      </c>
      <c r="E259" s="170"/>
      <c r="F259" s="98"/>
      <c r="G259" s="171"/>
      <c r="H259" s="171" t="s">
        <v>2</v>
      </c>
      <c r="I259" s="171"/>
      <c r="J259" s="172" t="s">
        <v>2</v>
      </c>
    </row>
    <row r="260" spans="1:10" s="27" customFormat="1" ht="14.25" customHeight="1" x14ac:dyDescent="0.3">
      <c r="A260" s="386"/>
      <c r="B260" s="388"/>
      <c r="C260" s="102"/>
      <c r="D260" s="103" t="s">
        <v>2</v>
      </c>
      <c r="E260" s="175"/>
      <c r="F260" s="176"/>
      <c r="G260" s="171"/>
      <c r="H260" s="171" t="s">
        <v>2</v>
      </c>
      <c r="I260" s="171"/>
      <c r="J260" s="172" t="s">
        <v>2</v>
      </c>
    </row>
    <row r="261" spans="1:10" s="27" customFormat="1" ht="14.25" customHeight="1" x14ac:dyDescent="0.3">
      <c r="A261" s="386"/>
      <c r="B261" s="388"/>
      <c r="C261" s="102"/>
      <c r="D261" s="103" t="s">
        <v>2</v>
      </c>
      <c r="E261" s="175"/>
      <c r="F261" s="176"/>
      <c r="G261" s="171"/>
      <c r="H261" s="171" t="s">
        <v>2</v>
      </c>
      <c r="I261" s="171"/>
      <c r="J261" s="172" t="s">
        <v>2</v>
      </c>
    </row>
    <row r="262" spans="1:10" s="27" customFormat="1" ht="14.25" customHeight="1" x14ac:dyDescent="0.3">
      <c r="A262" s="387"/>
      <c r="B262" s="389"/>
      <c r="C262" s="178"/>
      <c r="D262" s="179" t="s">
        <v>2</v>
      </c>
      <c r="E262" s="175"/>
      <c r="F262" s="176"/>
      <c r="G262" s="171"/>
      <c r="H262" s="171" t="s">
        <v>2</v>
      </c>
      <c r="I262" s="171"/>
      <c r="J262" s="172" t="s">
        <v>2</v>
      </c>
    </row>
    <row r="263" spans="1:10" s="27" customFormat="1" ht="14.25" customHeight="1" x14ac:dyDescent="0.3">
      <c r="A263" s="387"/>
      <c r="B263" s="389"/>
      <c r="C263" s="178"/>
      <c r="D263" s="179" t="s">
        <v>2</v>
      </c>
      <c r="E263" s="175"/>
      <c r="F263" s="176"/>
      <c r="G263" s="171"/>
      <c r="H263" s="171" t="s">
        <v>2</v>
      </c>
      <c r="I263" s="171"/>
      <c r="J263" s="172" t="s">
        <v>2</v>
      </c>
    </row>
    <row r="264" spans="1:10" s="27" customFormat="1" ht="14.25" customHeight="1" x14ac:dyDescent="0.3">
      <c r="A264" s="387"/>
      <c r="B264" s="389"/>
      <c r="C264" s="178"/>
      <c r="D264" s="179" t="s">
        <v>2</v>
      </c>
      <c r="E264" s="175"/>
      <c r="F264" s="176"/>
      <c r="G264" s="171"/>
      <c r="H264" s="171" t="s">
        <v>2</v>
      </c>
      <c r="I264" s="171"/>
      <c r="J264" s="172" t="s">
        <v>2</v>
      </c>
    </row>
    <row r="265" spans="1:10" s="27" customFormat="1" ht="14.25" customHeight="1" x14ac:dyDescent="0.3">
      <c r="A265" s="387"/>
      <c r="B265" s="389"/>
      <c r="C265" s="178"/>
      <c r="D265" s="179" t="s">
        <v>2</v>
      </c>
      <c r="E265" s="175"/>
      <c r="F265" s="176"/>
      <c r="G265" s="171"/>
      <c r="H265" s="171" t="s">
        <v>2</v>
      </c>
      <c r="I265" s="171"/>
      <c r="J265" s="172" t="s">
        <v>2</v>
      </c>
    </row>
    <row r="266" spans="1:10" s="27" customFormat="1" ht="14.25" customHeight="1" x14ac:dyDescent="0.3">
      <c r="A266" s="387"/>
      <c r="B266" s="389"/>
      <c r="C266" s="178"/>
      <c r="D266" s="179" t="s">
        <v>2</v>
      </c>
      <c r="E266" s="175"/>
      <c r="F266" s="176"/>
      <c r="G266" s="180"/>
      <c r="H266" s="180" t="s">
        <v>2</v>
      </c>
      <c r="I266" s="180"/>
      <c r="J266" s="181" t="s">
        <v>2</v>
      </c>
    </row>
    <row r="267" spans="1:10" s="27" customFormat="1" ht="14.25" customHeight="1" x14ac:dyDescent="0.3">
      <c r="A267" s="387"/>
      <c r="B267" s="389"/>
      <c r="C267" s="178"/>
      <c r="D267" s="179" t="s">
        <v>2</v>
      </c>
      <c r="E267" s="175"/>
      <c r="F267" s="176"/>
      <c r="G267" s="105"/>
      <c r="H267" s="105" t="s">
        <v>2</v>
      </c>
      <c r="I267" s="105"/>
      <c r="J267" s="105" t="s">
        <v>2</v>
      </c>
    </row>
    <row r="268" spans="1:10" s="27" customFormat="1" ht="14.25" customHeight="1" x14ac:dyDescent="0.3">
      <c r="A268" s="387"/>
      <c r="B268" s="389"/>
      <c r="C268" s="178"/>
      <c r="D268" s="179" t="s">
        <v>2</v>
      </c>
      <c r="E268" s="175"/>
      <c r="F268" s="176"/>
      <c r="G268" s="109"/>
      <c r="H268" s="109" t="s">
        <v>2</v>
      </c>
      <c r="I268" s="109"/>
      <c r="J268" s="110" t="s">
        <v>2</v>
      </c>
    </row>
    <row r="269" spans="1:10" s="27" customFormat="1" ht="86.25" customHeight="1" x14ac:dyDescent="0.3">
      <c r="A269" s="387"/>
      <c r="B269" s="389"/>
      <c r="C269" s="178"/>
      <c r="D269" s="179" t="s">
        <v>2</v>
      </c>
      <c r="E269" s="183"/>
      <c r="F269" s="184"/>
      <c r="G269" s="99"/>
      <c r="H269" s="99" t="s">
        <v>2</v>
      </c>
      <c r="I269" s="99"/>
      <c r="J269" s="100" t="s">
        <v>2</v>
      </c>
    </row>
    <row r="270" spans="1:10" s="27" customFormat="1" ht="14.25" customHeight="1" x14ac:dyDescent="0.3">
      <c r="A270" s="64"/>
      <c r="B270" s="95" t="s">
        <v>25</v>
      </c>
      <c r="C270" s="173"/>
      <c r="D270" s="174" t="s">
        <v>8</v>
      </c>
      <c r="E270" s="174" t="s">
        <v>4</v>
      </c>
      <c r="F270" s="177">
        <v>1</v>
      </c>
      <c r="G270" s="171"/>
      <c r="H270" s="171" t="s">
        <v>2</v>
      </c>
      <c r="I270" s="217"/>
      <c r="J270" s="105">
        <f>F270*I270</f>
        <v>0</v>
      </c>
    </row>
    <row r="271" spans="1:10" s="27" customFormat="1" ht="14.25" customHeight="1" x14ac:dyDescent="0.3">
      <c r="A271" s="386" t="s">
        <v>68</v>
      </c>
      <c r="B271" s="388" t="s">
        <v>88</v>
      </c>
      <c r="C271" s="102"/>
      <c r="D271" s="103" t="s">
        <v>2</v>
      </c>
      <c r="E271" s="170"/>
      <c r="F271" s="98"/>
      <c r="G271" s="171"/>
      <c r="H271" s="171" t="s">
        <v>2</v>
      </c>
      <c r="I271" s="171"/>
      <c r="J271" s="172" t="s">
        <v>2</v>
      </c>
    </row>
    <row r="272" spans="1:10" s="27" customFormat="1" ht="14.25" customHeight="1" x14ac:dyDescent="0.3">
      <c r="A272" s="386"/>
      <c r="B272" s="388"/>
      <c r="C272" s="102"/>
      <c r="D272" s="103" t="s">
        <v>2</v>
      </c>
      <c r="E272" s="175"/>
      <c r="F272" s="176"/>
      <c r="G272" s="171"/>
      <c r="H272" s="171" t="s">
        <v>2</v>
      </c>
      <c r="I272" s="171"/>
      <c r="J272" s="172" t="s">
        <v>2</v>
      </c>
    </row>
    <row r="273" spans="1:11" s="27" customFormat="1" ht="14.25" customHeight="1" x14ac:dyDescent="0.3">
      <c r="A273" s="386"/>
      <c r="B273" s="388"/>
      <c r="C273" s="102"/>
      <c r="D273" s="103" t="s">
        <v>2</v>
      </c>
      <c r="E273" s="175"/>
      <c r="F273" s="176"/>
      <c r="G273" s="171"/>
      <c r="H273" s="171" t="s">
        <v>2</v>
      </c>
      <c r="I273" s="171"/>
      <c r="J273" s="172" t="s">
        <v>2</v>
      </c>
    </row>
    <row r="274" spans="1:11" s="27" customFormat="1" ht="14.25" customHeight="1" x14ac:dyDescent="0.3">
      <c r="A274" s="387"/>
      <c r="B274" s="389"/>
      <c r="C274" s="178"/>
      <c r="D274" s="179" t="s">
        <v>2</v>
      </c>
      <c r="E274" s="175"/>
      <c r="F274" s="176"/>
      <c r="G274" s="171"/>
      <c r="H274" s="171" t="s">
        <v>2</v>
      </c>
      <c r="I274" s="171"/>
      <c r="J274" s="172" t="s">
        <v>2</v>
      </c>
    </row>
    <row r="275" spans="1:11" s="27" customFormat="1" ht="14.25" customHeight="1" x14ac:dyDescent="0.3">
      <c r="A275" s="387"/>
      <c r="B275" s="389"/>
      <c r="C275" s="102"/>
      <c r="D275" s="103" t="s">
        <v>2</v>
      </c>
      <c r="E275" s="175"/>
      <c r="F275" s="176"/>
      <c r="G275" s="171"/>
      <c r="H275" s="171" t="s">
        <v>2</v>
      </c>
      <c r="I275" s="171"/>
      <c r="J275" s="172" t="s">
        <v>2</v>
      </c>
    </row>
    <row r="276" spans="1:11" s="27" customFormat="1" ht="14.25" customHeight="1" x14ac:dyDescent="0.3">
      <c r="A276" s="387"/>
      <c r="B276" s="389"/>
      <c r="C276" s="102"/>
      <c r="D276" s="103" t="s">
        <v>2</v>
      </c>
      <c r="E276" s="175"/>
      <c r="F276" s="176"/>
      <c r="G276" s="171"/>
      <c r="H276" s="171" t="s">
        <v>2</v>
      </c>
      <c r="I276" s="171"/>
      <c r="J276" s="172" t="s">
        <v>2</v>
      </c>
    </row>
    <row r="277" spans="1:11" s="27" customFormat="1" ht="14.25" customHeight="1" x14ac:dyDescent="0.3">
      <c r="A277" s="387"/>
      <c r="B277" s="389"/>
      <c r="C277" s="102"/>
      <c r="D277" s="103" t="s">
        <v>2</v>
      </c>
      <c r="E277" s="175"/>
      <c r="F277" s="176"/>
      <c r="G277" s="171"/>
      <c r="H277" s="171" t="s">
        <v>2</v>
      </c>
      <c r="I277" s="171"/>
      <c r="J277" s="172" t="s">
        <v>2</v>
      </c>
    </row>
    <row r="278" spans="1:11" s="27" customFormat="1" ht="14.25" customHeight="1" x14ac:dyDescent="0.3">
      <c r="A278" s="387"/>
      <c r="B278" s="389"/>
      <c r="C278" s="102"/>
      <c r="D278" s="103" t="s">
        <v>2</v>
      </c>
      <c r="E278" s="175"/>
      <c r="F278" s="176"/>
      <c r="G278" s="171"/>
      <c r="H278" s="171" t="s">
        <v>2</v>
      </c>
      <c r="I278" s="171"/>
      <c r="J278" s="172" t="s">
        <v>2</v>
      </c>
    </row>
    <row r="279" spans="1:11" s="27" customFormat="1" ht="14.25" customHeight="1" x14ac:dyDescent="0.3">
      <c r="A279" s="387"/>
      <c r="B279" s="389"/>
      <c r="C279" s="102"/>
      <c r="D279" s="103" t="s">
        <v>2</v>
      </c>
      <c r="E279" s="175"/>
      <c r="F279" s="176"/>
      <c r="G279" s="171"/>
      <c r="H279" s="171" t="s">
        <v>2</v>
      </c>
      <c r="I279" s="171"/>
      <c r="J279" s="172" t="s">
        <v>2</v>
      </c>
    </row>
    <row r="280" spans="1:11" s="27" customFormat="1" ht="14.25" customHeight="1" x14ac:dyDescent="0.3">
      <c r="A280" s="387"/>
      <c r="B280" s="389"/>
      <c r="C280" s="102"/>
      <c r="D280" s="103" t="s">
        <v>2</v>
      </c>
      <c r="E280" s="175"/>
      <c r="F280" s="176"/>
      <c r="G280" s="171"/>
      <c r="H280" s="171" t="s">
        <v>2</v>
      </c>
      <c r="I280" s="171"/>
      <c r="J280" s="172" t="s">
        <v>2</v>
      </c>
    </row>
    <row r="281" spans="1:11" s="27" customFormat="1" ht="14.25" customHeight="1" x14ac:dyDescent="0.3">
      <c r="A281" s="387"/>
      <c r="B281" s="389"/>
      <c r="C281" s="102"/>
      <c r="D281" s="103" t="s">
        <v>2</v>
      </c>
      <c r="E281" s="175"/>
      <c r="F281" s="176"/>
      <c r="G281" s="171"/>
      <c r="H281" s="171" t="s">
        <v>2</v>
      </c>
      <c r="I281" s="171"/>
      <c r="J281" s="172" t="s">
        <v>2</v>
      </c>
    </row>
    <row r="282" spans="1:11" s="27" customFormat="1" ht="14.25" customHeight="1" x14ac:dyDescent="0.3">
      <c r="A282" s="387"/>
      <c r="B282" s="389"/>
      <c r="C282" s="102"/>
      <c r="D282" s="103" t="s">
        <v>2</v>
      </c>
      <c r="E282" s="175"/>
      <c r="F282" s="176"/>
      <c r="G282" s="171"/>
      <c r="H282" s="171" t="s">
        <v>2</v>
      </c>
      <c r="I282" s="171"/>
      <c r="J282" s="172" t="s">
        <v>2</v>
      </c>
    </row>
    <row r="283" spans="1:11" s="27" customFormat="1" ht="14.25" customHeight="1" x14ac:dyDescent="0.3">
      <c r="A283" s="387"/>
      <c r="B283" s="389"/>
      <c r="C283" s="102"/>
      <c r="D283" s="103" t="s">
        <v>2</v>
      </c>
      <c r="E283" s="175"/>
      <c r="F283" s="176"/>
      <c r="G283" s="171"/>
      <c r="H283" s="171" t="s">
        <v>2</v>
      </c>
      <c r="I283" s="171"/>
      <c r="J283" s="172" t="s">
        <v>2</v>
      </c>
    </row>
    <row r="284" spans="1:11" s="27" customFormat="1" ht="14.25" customHeight="1" x14ac:dyDescent="0.3">
      <c r="A284" s="387"/>
      <c r="B284" s="389"/>
      <c r="C284" s="102"/>
      <c r="D284" s="103" t="s">
        <v>2</v>
      </c>
      <c r="E284" s="175"/>
      <c r="F284" s="176"/>
      <c r="G284" s="171"/>
      <c r="H284" s="171" t="s">
        <v>2</v>
      </c>
      <c r="I284" s="171"/>
      <c r="J284" s="172" t="s">
        <v>2</v>
      </c>
    </row>
    <row r="285" spans="1:11" s="27" customFormat="1" ht="14.25" customHeight="1" x14ac:dyDescent="0.3">
      <c r="A285" s="387"/>
      <c r="B285" s="389"/>
      <c r="C285" s="102"/>
      <c r="D285" s="103" t="s">
        <v>2</v>
      </c>
      <c r="E285" s="175"/>
      <c r="F285" s="176"/>
      <c r="G285" s="171"/>
      <c r="H285" s="171" t="s">
        <v>2</v>
      </c>
      <c r="I285" s="171"/>
      <c r="J285" s="172" t="s">
        <v>2</v>
      </c>
    </row>
    <row r="286" spans="1:11" s="27" customFormat="1" ht="27" customHeight="1" x14ac:dyDescent="0.3">
      <c r="A286" s="387"/>
      <c r="B286" s="389"/>
      <c r="C286" s="102"/>
      <c r="D286" s="103" t="s">
        <v>2</v>
      </c>
      <c r="E286" s="175"/>
      <c r="F286" s="176"/>
      <c r="G286" s="171"/>
      <c r="H286" s="171" t="s">
        <v>2</v>
      </c>
      <c r="I286" s="171"/>
      <c r="J286" s="172" t="s">
        <v>2</v>
      </c>
    </row>
    <row r="287" spans="1:11" s="27" customFormat="1" ht="14.25" customHeight="1" x14ac:dyDescent="0.3">
      <c r="A287" s="64"/>
      <c r="B287" s="101"/>
      <c r="C287" s="102"/>
      <c r="D287" s="103" t="s">
        <v>3</v>
      </c>
      <c r="E287" s="103" t="s">
        <v>4</v>
      </c>
      <c r="F287" s="104">
        <v>1</v>
      </c>
      <c r="G287" s="171"/>
      <c r="H287" s="171" t="s">
        <v>2</v>
      </c>
      <c r="I287" s="217"/>
      <c r="J287" s="105">
        <f>F287*I287</f>
        <v>0</v>
      </c>
    </row>
    <row r="288" spans="1:11" s="55" customFormat="1" ht="13.5" customHeight="1" x14ac:dyDescent="0.35">
      <c r="A288" s="56"/>
      <c r="B288" s="385" t="s">
        <v>90</v>
      </c>
      <c r="C288" s="385"/>
      <c r="D288" s="385"/>
      <c r="E288" s="385"/>
      <c r="F288" s="186"/>
      <c r="G288" s="186"/>
      <c r="H288" s="186"/>
      <c r="I288" s="186"/>
      <c r="J288" s="188">
        <f>SUM(J287,J270,J258,J248)</f>
        <v>0</v>
      </c>
      <c r="K288" s="186"/>
    </row>
    <row r="289" spans="1:11" s="55" customFormat="1" ht="13.5" customHeight="1" x14ac:dyDescent="0.35">
      <c r="A289" s="56"/>
      <c r="B289" s="187"/>
      <c r="C289" s="187"/>
      <c r="D289" s="187"/>
      <c r="E289" s="187"/>
      <c r="F289" s="186"/>
      <c r="G289" s="186"/>
      <c r="H289" s="186"/>
      <c r="I289" s="186"/>
      <c r="J289" s="186"/>
      <c r="K289" s="186"/>
    </row>
    <row r="290" spans="1:11" s="55" customFormat="1" ht="13.5" customHeight="1" x14ac:dyDescent="0.35">
      <c r="A290" s="56"/>
      <c r="B290" s="187"/>
      <c r="C290" s="187"/>
      <c r="D290" s="187"/>
      <c r="E290" s="187"/>
      <c r="F290" s="186"/>
      <c r="G290" s="186"/>
      <c r="H290" s="186"/>
      <c r="I290" s="186"/>
      <c r="J290" s="186"/>
      <c r="K290" s="186"/>
    </row>
    <row r="291" spans="1:11" s="55" customFormat="1" x14ac:dyDescent="0.35"/>
    <row r="292" spans="1:11" s="55" customFormat="1" x14ac:dyDescent="0.35"/>
    <row r="293" spans="1:11" s="55" customFormat="1" x14ac:dyDescent="0.35"/>
    <row r="294" spans="1:11" s="55" customFormat="1" x14ac:dyDescent="0.35"/>
    <row r="295" spans="1:11" s="55" customFormat="1" x14ac:dyDescent="0.35"/>
    <row r="296" spans="1:11" s="55" customFormat="1" x14ac:dyDescent="0.35"/>
    <row r="297" spans="1:11" s="55" customFormat="1" x14ac:dyDescent="0.35"/>
    <row r="298" spans="1:11" s="55" customFormat="1" x14ac:dyDescent="0.35"/>
    <row r="299" spans="1:11" s="55" customFormat="1" x14ac:dyDescent="0.35"/>
    <row r="300" spans="1:11" s="55" customFormat="1" x14ac:dyDescent="0.35"/>
    <row r="301" spans="1:11" s="55" customFormat="1" x14ac:dyDescent="0.35"/>
    <row r="302" spans="1:11" s="55" customFormat="1" x14ac:dyDescent="0.35"/>
    <row r="303" spans="1:11" s="55" customFormat="1" x14ac:dyDescent="0.35"/>
    <row r="304" spans="1:11" s="55" customFormat="1" x14ac:dyDescent="0.35"/>
    <row r="305" s="55" customFormat="1" x14ac:dyDescent="0.35"/>
    <row r="306" s="55" customFormat="1" x14ac:dyDescent="0.35"/>
    <row r="307" s="55" customFormat="1" x14ac:dyDescent="0.35"/>
    <row r="308" s="55" customFormat="1" x14ac:dyDescent="0.35"/>
    <row r="309" s="55" customFormat="1" x14ac:dyDescent="0.35"/>
    <row r="310" s="55" customFormat="1" x14ac:dyDescent="0.35"/>
    <row r="311" s="55" customFormat="1" x14ac:dyDescent="0.35"/>
    <row r="312" s="55" customFormat="1" x14ac:dyDescent="0.35"/>
    <row r="313" s="55" customFormat="1" x14ac:dyDescent="0.35"/>
    <row r="314" s="55" customFormat="1" x14ac:dyDescent="0.35"/>
    <row r="315" s="55" customFormat="1" x14ac:dyDescent="0.35"/>
    <row r="316" s="55" customFormat="1" x14ac:dyDescent="0.35"/>
    <row r="317" s="55" customFormat="1" x14ac:dyDescent="0.35"/>
    <row r="318" s="55" customFormat="1" x14ac:dyDescent="0.35"/>
    <row r="319" s="55" customFormat="1" x14ac:dyDescent="0.35"/>
    <row r="320" s="55" customFormat="1" x14ac:dyDescent="0.35"/>
    <row r="321" s="55" customFormat="1" x14ac:dyDescent="0.35"/>
    <row r="322" s="55" customFormat="1" x14ac:dyDescent="0.35"/>
    <row r="323" s="55" customFormat="1" x14ac:dyDescent="0.35"/>
    <row r="324" s="55" customFormat="1" x14ac:dyDescent="0.35"/>
    <row r="325" s="55" customFormat="1" x14ac:dyDescent="0.35"/>
    <row r="326" s="55" customFormat="1" x14ac:dyDescent="0.35"/>
    <row r="327" s="55" customFormat="1" x14ac:dyDescent="0.35"/>
    <row r="328" s="55" customFormat="1" x14ac:dyDescent="0.35"/>
    <row r="329" s="55" customFormat="1" x14ac:dyDescent="0.35"/>
    <row r="330" s="55" customFormat="1" x14ac:dyDescent="0.35"/>
    <row r="331" s="55" customFormat="1" x14ac:dyDescent="0.35"/>
    <row r="332" s="55" customFormat="1" x14ac:dyDescent="0.35"/>
    <row r="333" s="55" customFormat="1" x14ac:dyDescent="0.35"/>
    <row r="334" s="55" customFormat="1" x14ac:dyDescent="0.35"/>
    <row r="335" s="55" customFormat="1" x14ac:dyDescent="0.35"/>
    <row r="336" s="55" customFormat="1" x14ac:dyDescent="0.35"/>
    <row r="337" s="55" customFormat="1" x14ac:dyDescent="0.35"/>
    <row r="338" s="55" customFormat="1" x14ac:dyDescent="0.35"/>
    <row r="339" s="55" customFormat="1" x14ac:dyDescent="0.35"/>
    <row r="340" s="55" customFormat="1" x14ac:dyDescent="0.35"/>
    <row r="341" s="55" customFormat="1" x14ac:dyDescent="0.35"/>
    <row r="342" s="55" customFormat="1" x14ac:dyDescent="0.35"/>
    <row r="343" s="55" customFormat="1" x14ac:dyDescent="0.35"/>
    <row r="344" s="55" customFormat="1" x14ac:dyDescent="0.35"/>
    <row r="345" s="55" customFormat="1" x14ac:dyDescent="0.35"/>
    <row r="346" s="55" customFormat="1" x14ac:dyDescent="0.35"/>
    <row r="347" s="55" customFormat="1" x14ac:dyDescent="0.35"/>
    <row r="348" s="55" customFormat="1" x14ac:dyDescent="0.35"/>
    <row r="349" s="55" customFormat="1" x14ac:dyDescent="0.35"/>
    <row r="350" s="55" customFormat="1" x14ac:dyDescent="0.35"/>
    <row r="351" s="55" customFormat="1" x14ac:dyDescent="0.35"/>
    <row r="352" s="55" customFormat="1" x14ac:dyDescent="0.35"/>
    <row r="353" s="55" customFormat="1" x14ac:dyDescent="0.35"/>
    <row r="354" s="55" customFormat="1" x14ac:dyDescent="0.35"/>
    <row r="355" s="55" customFormat="1" x14ac:dyDescent="0.35"/>
    <row r="356" s="55" customFormat="1" x14ac:dyDescent="0.35"/>
    <row r="357" s="55" customFormat="1" x14ac:dyDescent="0.35"/>
    <row r="358" s="55" customFormat="1" x14ac:dyDescent="0.35"/>
    <row r="359" s="55" customFormat="1" x14ac:dyDescent="0.35"/>
    <row r="360" s="55" customFormat="1" x14ac:dyDescent="0.35"/>
    <row r="361" s="55" customFormat="1" x14ac:dyDescent="0.35"/>
    <row r="362" s="55" customFormat="1" x14ac:dyDescent="0.35"/>
    <row r="363" s="55" customFormat="1" x14ac:dyDescent="0.35"/>
    <row r="364" s="55" customFormat="1" x14ac:dyDescent="0.35"/>
    <row r="365" s="55" customFormat="1" x14ac:dyDescent="0.35"/>
    <row r="366" s="55" customFormat="1" x14ac:dyDescent="0.35"/>
    <row r="367" s="55" customFormat="1" x14ac:dyDescent="0.35"/>
    <row r="368" s="55" customFormat="1" x14ac:dyDescent="0.35"/>
    <row r="369" s="55" customFormat="1" x14ac:dyDescent="0.35"/>
    <row r="370" s="55" customFormat="1" x14ac:dyDescent="0.35"/>
    <row r="371" s="55" customFormat="1" x14ac:dyDescent="0.35"/>
    <row r="372" s="55" customFormat="1" x14ac:dyDescent="0.35"/>
    <row r="373" s="55" customFormat="1" x14ac:dyDescent="0.35"/>
    <row r="374" s="55" customFormat="1" x14ac:dyDescent="0.35"/>
    <row r="375" s="55" customFormat="1" x14ac:dyDescent="0.35"/>
    <row r="376" s="55" customFormat="1" x14ac:dyDescent="0.35"/>
    <row r="377" s="55" customFormat="1" x14ac:dyDescent="0.35"/>
    <row r="378" s="55" customFormat="1" x14ac:dyDescent="0.35"/>
    <row r="379" s="55" customFormat="1" x14ac:dyDescent="0.35"/>
    <row r="380" s="55" customFormat="1" x14ac:dyDescent="0.35"/>
    <row r="381" s="55" customFormat="1" x14ac:dyDescent="0.35"/>
    <row r="382" s="55" customFormat="1" x14ac:dyDescent="0.35"/>
    <row r="383" s="55" customFormat="1" x14ac:dyDescent="0.35"/>
    <row r="384" s="55" customFormat="1" x14ac:dyDescent="0.35"/>
    <row r="385" s="55" customFormat="1" x14ac:dyDescent="0.35"/>
    <row r="386" s="55" customFormat="1" x14ac:dyDescent="0.35"/>
    <row r="387" s="55" customFormat="1" x14ac:dyDescent="0.35"/>
    <row r="388" s="55" customFormat="1" x14ac:dyDescent="0.35"/>
    <row r="389" s="55" customFormat="1" x14ac:dyDescent="0.35"/>
    <row r="390" s="55" customFormat="1" x14ac:dyDescent="0.35"/>
    <row r="391" s="55" customFormat="1" x14ac:dyDescent="0.35"/>
    <row r="392" s="55" customFormat="1" x14ac:dyDescent="0.35"/>
    <row r="393" s="55" customFormat="1" x14ac:dyDescent="0.35"/>
    <row r="394" s="55" customFormat="1" x14ac:dyDescent="0.35"/>
    <row r="395" s="55" customFormat="1" x14ac:dyDescent="0.35"/>
    <row r="396" s="55" customFormat="1" x14ac:dyDescent="0.35"/>
    <row r="397" s="55" customFormat="1" x14ac:dyDescent="0.35"/>
    <row r="398" s="55" customFormat="1" x14ac:dyDescent="0.35"/>
    <row r="399" s="55" customFormat="1" x14ac:dyDescent="0.35"/>
    <row r="400" s="55" customFormat="1" x14ac:dyDescent="0.35"/>
    <row r="401" s="55" customFormat="1" x14ac:dyDescent="0.35"/>
    <row r="402" s="55" customFormat="1" x14ac:dyDescent="0.35"/>
    <row r="403" s="55" customFormat="1" x14ac:dyDescent="0.35"/>
    <row r="404" s="55" customFormat="1" x14ac:dyDescent="0.35"/>
    <row r="405" s="55" customFormat="1" x14ac:dyDescent="0.35"/>
    <row r="406" s="55" customFormat="1" x14ac:dyDescent="0.35"/>
    <row r="407" s="55" customFormat="1" x14ac:dyDescent="0.35"/>
    <row r="408" s="55" customFormat="1" x14ac:dyDescent="0.35"/>
    <row r="409" s="55" customFormat="1" x14ac:dyDescent="0.35"/>
    <row r="410" s="55" customFormat="1" x14ac:dyDescent="0.35"/>
    <row r="411" s="55" customFormat="1" x14ac:dyDescent="0.35"/>
    <row r="412" s="55" customFormat="1" x14ac:dyDescent="0.35"/>
    <row r="413" s="55" customFormat="1" x14ac:dyDescent="0.35"/>
    <row r="414" s="55" customFormat="1" x14ac:dyDescent="0.35"/>
    <row r="415" s="55" customFormat="1" x14ac:dyDescent="0.35"/>
    <row r="416" s="55" customFormat="1" x14ac:dyDescent="0.35"/>
    <row r="417" s="55" customFormat="1" x14ac:dyDescent="0.35"/>
    <row r="418" s="55" customFormat="1" x14ac:dyDescent="0.35"/>
    <row r="419" s="55" customFormat="1" x14ac:dyDescent="0.35"/>
    <row r="420" s="55" customFormat="1" x14ac:dyDescent="0.35"/>
    <row r="421" s="55" customFormat="1" x14ac:dyDescent="0.35"/>
    <row r="422" s="55" customFormat="1" x14ac:dyDescent="0.35"/>
    <row r="423" s="55" customFormat="1" x14ac:dyDescent="0.35"/>
    <row r="424" s="55" customFormat="1" x14ac:dyDescent="0.35"/>
    <row r="425" s="55" customFormat="1" x14ac:dyDescent="0.35"/>
    <row r="426" s="55" customFormat="1" x14ac:dyDescent="0.35"/>
    <row r="427" s="55" customFormat="1" x14ac:dyDescent="0.35"/>
    <row r="428" s="55" customFormat="1" x14ac:dyDescent="0.35"/>
    <row r="429" s="55" customFormat="1" x14ac:dyDescent="0.35"/>
    <row r="430" s="55" customFormat="1" x14ac:dyDescent="0.35"/>
    <row r="431" s="55" customFormat="1" x14ac:dyDescent="0.35"/>
    <row r="432" s="55" customFormat="1" x14ac:dyDescent="0.35"/>
    <row r="433" s="55" customFormat="1" x14ac:dyDescent="0.35"/>
    <row r="434" s="55" customFormat="1" x14ac:dyDescent="0.35"/>
    <row r="435" s="55" customFormat="1" x14ac:dyDescent="0.35"/>
    <row r="436" s="55" customFormat="1" x14ac:dyDescent="0.35"/>
    <row r="437" s="55" customFormat="1" x14ac:dyDescent="0.35"/>
    <row r="438" s="55" customFormat="1" x14ac:dyDescent="0.35"/>
    <row r="439" s="55" customFormat="1" x14ac:dyDescent="0.35"/>
    <row r="440" s="55" customFormat="1" x14ac:dyDescent="0.35"/>
    <row r="441" s="55" customFormat="1" x14ac:dyDescent="0.35"/>
    <row r="442" s="55" customFormat="1" x14ac:dyDescent="0.35"/>
    <row r="443" s="55" customFormat="1" x14ac:dyDescent="0.35"/>
    <row r="444" s="55" customFormat="1" x14ac:dyDescent="0.35"/>
    <row r="445" s="55" customFormat="1" x14ac:dyDescent="0.35"/>
    <row r="446" s="55" customFormat="1" x14ac:dyDescent="0.35"/>
    <row r="447" s="55" customFormat="1" x14ac:dyDescent="0.35"/>
    <row r="448" s="55" customFormat="1" x14ac:dyDescent="0.35"/>
    <row r="449" s="55" customFormat="1" x14ac:dyDescent="0.35"/>
    <row r="450" s="55" customFormat="1" x14ac:dyDescent="0.35"/>
    <row r="451" s="55" customFormat="1" x14ac:dyDescent="0.35"/>
    <row r="452" s="55" customFormat="1" x14ac:dyDescent="0.35"/>
    <row r="453" s="55" customFormat="1" x14ac:dyDescent="0.35"/>
    <row r="454" s="55" customFormat="1" x14ac:dyDescent="0.35"/>
    <row r="455" s="55" customFormat="1" x14ac:dyDescent="0.35"/>
    <row r="456" s="55" customFormat="1" x14ac:dyDescent="0.35"/>
    <row r="457" s="55" customFormat="1" x14ac:dyDescent="0.35"/>
    <row r="458" s="55" customFormat="1" x14ac:dyDescent="0.35"/>
    <row r="459" s="55" customFormat="1" x14ac:dyDescent="0.35"/>
    <row r="460" s="55" customFormat="1" x14ac:dyDescent="0.35"/>
    <row r="461" s="55" customFormat="1" x14ac:dyDescent="0.35"/>
    <row r="462" s="55" customFormat="1" x14ac:dyDescent="0.35"/>
    <row r="463" s="55" customFormat="1" x14ac:dyDescent="0.35"/>
    <row r="464" s="55" customFormat="1" x14ac:dyDescent="0.35"/>
    <row r="465" s="55" customFormat="1" x14ac:dyDescent="0.35"/>
    <row r="466" s="55" customFormat="1" x14ac:dyDescent="0.35"/>
    <row r="467" s="55" customFormat="1" x14ac:dyDescent="0.35"/>
    <row r="468" s="55" customFormat="1" x14ac:dyDescent="0.35"/>
    <row r="469" s="55" customFormat="1" x14ac:dyDescent="0.35"/>
    <row r="470" s="55" customFormat="1" x14ac:dyDescent="0.35"/>
    <row r="471" s="55" customFormat="1" x14ac:dyDescent="0.35"/>
    <row r="472" s="55" customFormat="1" x14ac:dyDescent="0.35"/>
    <row r="473" s="55" customFormat="1" x14ac:dyDescent="0.35"/>
    <row r="474" s="55" customFormat="1" x14ac:dyDescent="0.35"/>
    <row r="475" s="55" customFormat="1" x14ac:dyDescent="0.35"/>
    <row r="476" s="55" customFormat="1" x14ac:dyDescent="0.35"/>
    <row r="477" s="55" customFormat="1" x14ac:dyDescent="0.35"/>
    <row r="478" s="55" customFormat="1" x14ac:dyDescent="0.35"/>
    <row r="479" s="55" customFormat="1" x14ac:dyDescent="0.35"/>
    <row r="480" s="55" customFormat="1" x14ac:dyDescent="0.35"/>
    <row r="481" s="55" customFormat="1" x14ac:dyDescent="0.35"/>
    <row r="482" s="55" customFormat="1" x14ac:dyDescent="0.35"/>
    <row r="483" s="55" customFormat="1" x14ac:dyDescent="0.35"/>
    <row r="484" s="55" customFormat="1" x14ac:dyDescent="0.35"/>
    <row r="485" s="55" customFormat="1" x14ac:dyDescent="0.35"/>
    <row r="486" s="55" customFormat="1" x14ac:dyDescent="0.35"/>
    <row r="487" s="55" customFormat="1" x14ac:dyDescent="0.35"/>
    <row r="488" s="55" customFormat="1" x14ac:dyDescent="0.35"/>
    <row r="489" s="55" customFormat="1" x14ac:dyDescent="0.35"/>
    <row r="490" s="55" customFormat="1" x14ac:dyDescent="0.35"/>
    <row r="491" s="55" customFormat="1" x14ac:dyDescent="0.35"/>
    <row r="492" s="55" customFormat="1" x14ac:dyDescent="0.35"/>
    <row r="493" s="55" customFormat="1" x14ac:dyDescent="0.35"/>
    <row r="494" s="55" customFormat="1" x14ac:dyDescent="0.35"/>
    <row r="495" s="55" customFormat="1" x14ac:dyDescent="0.35"/>
    <row r="496" s="55" customFormat="1" x14ac:dyDescent="0.35"/>
    <row r="497" s="55" customFormat="1" x14ac:dyDescent="0.35"/>
    <row r="498" s="55" customFormat="1" x14ac:dyDescent="0.35"/>
    <row r="499" s="55" customFormat="1" x14ac:dyDescent="0.35"/>
    <row r="500" s="55" customFormat="1" x14ac:dyDescent="0.35"/>
    <row r="501" s="55" customFormat="1" x14ac:dyDescent="0.35"/>
    <row r="502" s="55" customFormat="1" x14ac:dyDescent="0.35"/>
    <row r="503" s="55" customFormat="1" x14ac:dyDescent="0.35"/>
    <row r="504" s="55" customFormat="1" x14ac:dyDescent="0.35"/>
    <row r="505" s="55" customFormat="1" x14ac:dyDescent="0.35"/>
    <row r="506" s="55" customFormat="1" x14ac:dyDescent="0.35"/>
    <row r="507" s="55" customFormat="1" x14ac:dyDescent="0.35"/>
    <row r="508" s="55" customFormat="1" x14ac:dyDescent="0.35"/>
    <row r="509" s="55" customFormat="1" x14ac:dyDescent="0.35"/>
    <row r="510" s="55" customFormat="1" x14ac:dyDescent="0.35"/>
    <row r="511" s="55" customFormat="1" x14ac:dyDescent="0.35"/>
    <row r="512" s="55" customFormat="1" x14ac:dyDescent="0.35"/>
    <row r="513" s="55" customFormat="1" x14ac:dyDescent="0.35"/>
    <row r="514" s="55" customFormat="1" x14ac:dyDescent="0.35"/>
    <row r="515" s="55" customFormat="1" x14ac:dyDescent="0.35"/>
    <row r="516" s="55" customFormat="1" x14ac:dyDescent="0.35"/>
    <row r="517" s="55" customFormat="1" x14ac:dyDescent="0.35"/>
    <row r="518" s="55" customFormat="1" x14ac:dyDescent="0.35"/>
    <row r="519" s="55" customFormat="1" x14ac:dyDescent="0.35"/>
    <row r="520" s="55" customFormat="1" x14ac:dyDescent="0.35"/>
    <row r="521" s="55" customFormat="1" x14ac:dyDescent="0.35"/>
    <row r="522" s="55" customFormat="1" x14ac:dyDescent="0.35"/>
    <row r="523" s="55" customFormat="1" x14ac:dyDescent="0.35"/>
    <row r="524" s="55" customFormat="1" x14ac:dyDescent="0.35"/>
    <row r="525" s="55" customFormat="1" x14ac:dyDescent="0.35"/>
    <row r="526" s="55" customFormat="1" x14ac:dyDescent="0.35"/>
    <row r="527" s="55" customFormat="1" x14ac:dyDescent="0.35"/>
    <row r="528" s="55" customFormat="1" x14ac:dyDescent="0.35"/>
    <row r="529" s="55" customFormat="1" x14ac:dyDescent="0.35"/>
    <row r="530" s="55" customFormat="1" x14ac:dyDescent="0.35"/>
    <row r="531" s="55" customFormat="1" x14ac:dyDescent="0.35"/>
    <row r="532" s="55" customFormat="1" x14ac:dyDescent="0.35"/>
    <row r="533" s="55" customFormat="1" x14ac:dyDescent="0.35"/>
    <row r="534" s="55" customFormat="1" x14ac:dyDescent="0.35"/>
    <row r="535" s="55" customFormat="1" x14ac:dyDescent="0.35"/>
    <row r="536" s="55" customFormat="1" x14ac:dyDescent="0.35"/>
    <row r="537" s="55" customFormat="1" x14ac:dyDescent="0.35"/>
    <row r="538" s="55" customFormat="1" x14ac:dyDescent="0.35"/>
    <row r="539" s="55" customFormat="1" x14ac:dyDescent="0.35"/>
    <row r="540" s="55" customFormat="1" x14ac:dyDescent="0.35"/>
    <row r="541" s="55" customFormat="1" x14ac:dyDescent="0.35"/>
    <row r="542" s="55" customFormat="1" x14ac:dyDescent="0.35"/>
    <row r="543" s="55" customFormat="1" x14ac:dyDescent="0.35"/>
    <row r="544" s="55" customFormat="1" x14ac:dyDescent="0.35"/>
    <row r="545" s="55" customFormat="1" x14ac:dyDescent="0.35"/>
    <row r="546" s="55" customFormat="1" x14ac:dyDescent="0.35"/>
    <row r="547" s="55" customFormat="1" x14ac:dyDescent="0.35"/>
    <row r="548" s="55" customFormat="1" x14ac:dyDescent="0.35"/>
    <row r="549" s="55" customFormat="1" x14ac:dyDescent="0.35"/>
    <row r="550" s="55" customFormat="1" x14ac:dyDescent="0.35"/>
    <row r="551" s="55" customFormat="1" x14ac:dyDescent="0.35"/>
    <row r="552" s="55" customFormat="1" x14ac:dyDescent="0.35"/>
    <row r="553" s="55" customFormat="1" x14ac:dyDescent="0.35"/>
    <row r="554" s="55" customFormat="1" x14ac:dyDescent="0.35"/>
    <row r="555" s="55" customFormat="1" x14ac:dyDescent="0.35"/>
    <row r="556" s="55" customFormat="1" x14ac:dyDescent="0.35"/>
    <row r="557" s="55" customFormat="1" x14ac:dyDescent="0.35"/>
    <row r="558" s="55" customFormat="1" x14ac:dyDescent="0.35"/>
    <row r="559" s="55" customFormat="1" x14ac:dyDescent="0.35"/>
    <row r="560" s="55" customFormat="1" x14ac:dyDescent="0.35"/>
    <row r="561" s="55" customFormat="1" x14ac:dyDescent="0.35"/>
    <row r="562" s="55" customFormat="1" x14ac:dyDescent="0.35"/>
    <row r="563" s="55" customFormat="1" x14ac:dyDescent="0.35"/>
    <row r="564" s="55" customFormat="1" x14ac:dyDescent="0.35"/>
    <row r="565" s="55" customFormat="1" x14ac:dyDescent="0.35"/>
    <row r="566" s="55" customFormat="1" x14ac:dyDescent="0.35"/>
    <row r="567" s="55" customFormat="1" x14ac:dyDescent="0.35"/>
    <row r="568" s="55" customFormat="1" x14ac:dyDescent="0.35"/>
    <row r="569" s="55" customFormat="1" x14ac:dyDescent="0.35"/>
    <row r="570" s="55" customFormat="1" x14ac:dyDescent="0.35"/>
    <row r="571" s="55" customFormat="1" x14ac:dyDescent="0.35"/>
    <row r="572" s="55" customFormat="1" x14ac:dyDescent="0.35"/>
    <row r="573" s="55" customFormat="1" x14ac:dyDescent="0.35"/>
    <row r="574" s="55" customFormat="1" x14ac:dyDescent="0.35"/>
    <row r="575" s="55" customFormat="1" x14ac:dyDescent="0.35"/>
    <row r="576" s="55" customFormat="1" x14ac:dyDescent="0.35"/>
    <row r="577" s="55" customFormat="1" x14ac:dyDescent="0.35"/>
    <row r="578" s="55" customFormat="1" x14ac:dyDescent="0.35"/>
    <row r="579" s="55" customFormat="1" x14ac:dyDescent="0.35"/>
    <row r="580" s="55" customFormat="1" x14ac:dyDescent="0.35"/>
    <row r="581" s="55" customFormat="1" x14ac:dyDescent="0.35"/>
    <row r="582" s="55" customFormat="1" x14ac:dyDescent="0.35"/>
    <row r="583" s="55" customFormat="1" x14ac:dyDescent="0.35"/>
    <row r="584" s="55" customFormat="1" x14ac:dyDescent="0.35"/>
    <row r="585" s="55" customFormat="1" x14ac:dyDescent="0.35"/>
    <row r="586" s="55" customFormat="1" x14ac:dyDescent="0.35"/>
    <row r="587" s="55" customFormat="1" x14ac:dyDescent="0.35"/>
    <row r="588" s="55" customFormat="1" x14ac:dyDescent="0.35"/>
    <row r="589" s="55" customFormat="1" x14ac:dyDescent="0.35"/>
    <row r="590" s="55" customFormat="1" x14ac:dyDescent="0.35"/>
    <row r="591" s="55" customFormat="1" x14ac:dyDescent="0.35"/>
    <row r="592" s="55" customFormat="1" x14ac:dyDescent="0.35"/>
    <row r="593" s="55" customFormat="1" x14ac:dyDescent="0.35"/>
    <row r="594" s="55" customFormat="1" x14ac:dyDescent="0.35"/>
    <row r="595" s="55" customFormat="1" x14ac:dyDescent="0.35"/>
    <row r="596" s="55" customFormat="1" x14ac:dyDescent="0.35"/>
    <row r="597" s="55" customFormat="1" x14ac:dyDescent="0.35"/>
    <row r="598" s="55" customFormat="1" x14ac:dyDescent="0.35"/>
    <row r="599" s="55" customFormat="1" x14ac:dyDescent="0.35"/>
    <row r="600" s="55" customFormat="1" x14ac:dyDescent="0.35"/>
    <row r="601" s="55" customFormat="1" x14ac:dyDescent="0.35"/>
    <row r="602" s="55" customFormat="1" x14ac:dyDescent="0.35"/>
    <row r="603" s="55" customFormat="1" x14ac:dyDescent="0.35"/>
    <row r="604" s="55" customFormat="1" x14ac:dyDescent="0.35"/>
    <row r="605" s="55" customFormat="1" x14ac:dyDescent="0.35"/>
    <row r="606" s="55" customFormat="1" x14ac:dyDescent="0.35"/>
    <row r="607" s="55" customFormat="1" x14ac:dyDescent="0.35"/>
    <row r="608" s="55" customFormat="1" x14ac:dyDescent="0.35"/>
    <row r="609" s="55" customFormat="1" x14ac:dyDescent="0.35"/>
    <row r="610" s="55" customFormat="1" x14ac:dyDescent="0.35"/>
    <row r="611" s="55" customFormat="1" x14ac:dyDescent="0.35"/>
    <row r="612" s="55" customFormat="1" x14ac:dyDescent="0.35"/>
    <row r="613" s="55" customFormat="1" x14ac:dyDescent="0.35"/>
    <row r="614" s="55" customFormat="1" x14ac:dyDescent="0.35"/>
    <row r="615" s="55" customFormat="1" x14ac:dyDescent="0.35"/>
    <row r="616" s="55" customFormat="1" x14ac:dyDescent="0.35"/>
    <row r="617" s="55" customFormat="1" x14ac:dyDescent="0.35"/>
    <row r="618" s="55" customFormat="1" x14ac:dyDescent="0.35"/>
    <row r="619" s="55" customFormat="1" x14ac:dyDescent="0.35"/>
    <row r="620" s="55" customFormat="1" x14ac:dyDescent="0.35"/>
    <row r="621" s="55" customFormat="1" x14ac:dyDescent="0.35"/>
    <row r="622" s="55" customFormat="1" x14ac:dyDescent="0.35"/>
    <row r="623" s="55" customFormat="1" x14ac:dyDescent="0.35"/>
    <row r="624" s="55" customFormat="1" x14ac:dyDescent="0.35"/>
    <row r="625" s="55" customFormat="1" x14ac:dyDescent="0.35"/>
    <row r="626" s="55" customFormat="1" x14ac:dyDescent="0.35"/>
    <row r="627" s="55" customFormat="1" x14ac:dyDescent="0.35"/>
    <row r="628" s="55" customFormat="1" x14ac:dyDescent="0.35"/>
    <row r="629" s="55" customFormat="1" x14ac:dyDescent="0.35"/>
    <row r="630" s="55" customFormat="1" x14ac:dyDescent="0.35"/>
    <row r="631" s="55" customFormat="1" x14ac:dyDescent="0.35"/>
    <row r="632" s="55" customFormat="1" x14ac:dyDescent="0.35"/>
    <row r="633" s="55" customFormat="1" x14ac:dyDescent="0.35"/>
    <row r="634" s="55" customFormat="1" x14ac:dyDescent="0.35"/>
    <row r="635" s="55" customFormat="1" x14ac:dyDescent="0.35"/>
    <row r="636" s="55" customFormat="1" x14ac:dyDescent="0.35"/>
    <row r="637" s="55" customFormat="1" x14ac:dyDescent="0.35"/>
    <row r="638" s="55" customFormat="1" x14ac:dyDescent="0.35"/>
    <row r="639" s="55" customFormat="1" x14ac:dyDescent="0.35"/>
    <row r="640" s="55" customFormat="1" x14ac:dyDescent="0.35"/>
    <row r="641" s="55" customFormat="1" x14ac:dyDescent="0.35"/>
    <row r="642" s="55" customFormat="1" x14ac:dyDescent="0.35"/>
    <row r="643" s="55" customFormat="1" x14ac:dyDescent="0.35"/>
    <row r="644" s="55" customFormat="1" x14ac:dyDescent="0.35"/>
    <row r="645" s="55" customFormat="1" x14ac:dyDescent="0.35"/>
    <row r="646" s="55" customFormat="1" x14ac:dyDescent="0.35"/>
    <row r="647" s="55" customFormat="1" x14ac:dyDescent="0.35"/>
    <row r="648" s="55" customFormat="1" x14ac:dyDescent="0.35"/>
    <row r="649" s="55" customFormat="1" x14ac:dyDescent="0.35"/>
    <row r="650" s="55" customFormat="1" x14ac:dyDescent="0.35"/>
    <row r="651" s="55" customFormat="1" x14ac:dyDescent="0.35"/>
    <row r="652" s="55" customFormat="1" x14ac:dyDescent="0.35"/>
    <row r="653" s="55" customFormat="1" x14ac:dyDescent="0.35"/>
    <row r="654" s="55" customFormat="1" x14ac:dyDescent="0.35"/>
    <row r="655" s="55" customFormat="1" x14ac:dyDescent="0.35"/>
    <row r="656" s="55" customFormat="1" x14ac:dyDescent="0.35"/>
    <row r="657" s="55" customFormat="1" x14ac:dyDescent="0.35"/>
    <row r="658" s="55" customFormat="1" x14ac:dyDescent="0.35"/>
    <row r="659" s="55" customFormat="1" x14ac:dyDescent="0.35"/>
    <row r="660" s="55" customFormat="1" x14ac:dyDescent="0.35"/>
    <row r="661" s="55" customFormat="1" x14ac:dyDescent="0.35"/>
    <row r="662" s="55" customFormat="1" x14ac:dyDescent="0.35"/>
    <row r="663" s="55" customFormat="1" x14ac:dyDescent="0.35"/>
    <row r="664" s="55" customFormat="1" x14ac:dyDescent="0.35"/>
    <row r="665" s="55" customFormat="1" x14ac:dyDescent="0.35"/>
    <row r="666" s="55" customFormat="1" x14ac:dyDescent="0.35"/>
    <row r="667" s="55" customFormat="1" x14ac:dyDescent="0.35"/>
    <row r="668" s="55" customFormat="1" x14ac:dyDescent="0.35"/>
    <row r="669" s="55" customFormat="1" x14ac:dyDescent="0.35"/>
    <row r="670" s="55" customFormat="1" x14ac:dyDescent="0.35"/>
    <row r="671" s="55" customFormat="1" x14ac:dyDescent="0.35"/>
    <row r="672" s="55" customFormat="1" x14ac:dyDescent="0.35"/>
    <row r="673" s="55" customFormat="1" x14ac:dyDescent="0.35"/>
    <row r="674" s="55" customFormat="1" x14ac:dyDescent="0.35"/>
    <row r="675" s="55" customFormat="1" x14ac:dyDescent="0.35"/>
    <row r="676" s="55" customFormat="1" x14ac:dyDescent="0.35"/>
    <row r="677" s="55" customFormat="1" x14ac:dyDescent="0.35"/>
    <row r="678" s="55" customFormat="1" x14ac:dyDescent="0.35"/>
    <row r="679" s="55" customFormat="1" x14ac:dyDescent="0.35"/>
    <row r="680" s="55" customFormat="1" x14ac:dyDescent="0.35"/>
    <row r="681" s="55" customFormat="1" x14ac:dyDescent="0.35"/>
    <row r="682" s="55" customFormat="1" x14ac:dyDescent="0.35"/>
    <row r="683" s="55" customFormat="1" x14ac:dyDescent="0.35"/>
    <row r="684" s="55" customFormat="1" x14ac:dyDescent="0.35"/>
    <row r="685" s="55" customFormat="1" x14ac:dyDescent="0.35"/>
    <row r="686" s="55" customFormat="1" x14ac:dyDescent="0.35"/>
    <row r="687" s="55" customFormat="1" x14ac:dyDescent="0.35"/>
    <row r="688" s="55" customFormat="1" x14ac:dyDescent="0.35"/>
    <row r="689" s="55" customFormat="1" x14ac:dyDescent="0.35"/>
    <row r="690" s="55" customFormat="1" x14ac:dyDescent="0.35"/>
    <row r="691" s="55" customFormat="1" x14ac:dyDescent="0.35"/>
    <row r="692" s="55" customFormat="1" x14ac:dyDescent="0.35"/>
    <row r="693" s="55" customFormat="1" x14ac:dyDescent="0.35"/>
    <row r="694" s="55" customFormat="1" x14ac:dyDescent="0.35"/>
    <row r="695" s="55" customFormat="1" x14ac:dyDescent="0.35"/>
    <row r="696" s="55" customFormat="1" x14ac:dyDescent="0.35"/>
    <row r="697" s="55" customFormat="1" x14ac:dyDescent="0.35"/>
    <row r="698" s="55" customFormat="1" x14ac:dyDescent="0.35"/>
    <row r="699" s="55" customFormat="1" x14ac:dyDescent="0.35"/>
    <row r="700" s="55" customFormat="1" x14ac:dyDescent="0.35"/>
    <row r="701" s="55" customFormat="1" x14ac:dyDescent="0.35"/>
    <row r="702" s="55" customFormat="1" x14ac:dyDescent="0.35"/>
    <row r="703" s="55" customFormat="1" x14ac:dyDescent="0.35"/>
    <row r="704" s="55" customFormat="1" x14ac:dyDescent="0.35"/>
    <row r="705" s="55" customFormat="1" x14ac:dyDescent="0.35"/>
    <row r="706" s="55" customFormat="1" x14ac:dyDescent="0.35"/>
    <row r="707" s="55" customFormat="1" x14ac:dyDescent="0.35"/>
    <row r="708" s="55" customFormat="1" x14ac:dyDescent="0.35"/>
    <row r="709" s="55" customFormat="1" x14ac:dyDescent="0.35"/>
    <row r="710" s="55" customFormat="1" x14ac:dyDescent="0.35"/>
    <row r="711" s="55" customFormat="1" x14ac:dyDescent="0.35"/>
    <row r="712" s="55" customFormat="1" x14ac:dyDescent="0.35"/>
    <row r="713" s="55" customFormat="1" x14ac:dyDescent="0.35"/>
    <row r="714" s="55" customFormat="1" x14ac:dyDescent="0.35"/>
    <row r="715" s="55" customFormat="1" x14ac:dyDescent="0.35"/>
    <row r="716" s="55" customFormat="1" x14ac:dyDescent="0.35"/>
    <row r="717" s="55" customFormat="1" x14ac:dyDescent="0.35"/>
    <row r="718" s="55" customFormat="1" x14ac:dyDescent="0.35"/>
    <row r="719" s="55" customFormat="1" x14ac:dyDescent="0.35"/>
    <row r="720" s="55" customFormat="1" x14ac:dyDescent="0.35"/>
    <row r="721" s="55" customFormat="1" x14ac:dyDescent="0.35"/>
    <row r="722" s="55" customFormat="1" x14ac:dyDescent="0.35"/>
    <row r="723" s="55" customFormat="1" x14ac:dyDescent="0.35"/>
    <row r="724" s="55" customFormat="1" x14ac:dyDescent="0.35"/>
    <row r="725" s="55" customFormat="1" x14ac:dyDescent="0.35"/>
    <row r="726" s="55" customFormat="1" x14ac:dyDescent="0.35"/>
    <row r="727" s="55" customFormat="1" x14ac:dyDescent="0.35"/>
    <row r="728" s="55" customFormat="1" x14ac:dyDescent="0.35"/>
    <row r="729" s="55" customFormat="1" x14ac:dyDescent="0.35"/>
    <row r="730" s="55" customFormat="1" x14ac:dyDescent="0.35"/>
    <row r="731" s="55" customFormat="1" x14ac:dyDescent="0.35"/>
    <row r="732" s="55" customFormat="1" x14ac:dyDescent="0.35"/>
    <row r="733" s="55" customFormat="1" x14ac:dyDescent="0.35"/>
    <row r="734" s="55" customFormat="1" x14ac:dyDescent="0.35"/>
    <row r="735" s="55" customFormat="1" x14ac:dyDescent="0.35"/>
    <row r="736" s="55" customFormat="1" x14ac:dyDescent="0.35"/>
    <row r="737" s="55" customFormat="1" x14ac:dyDescent="0.35"/>
    <row r="738" s="55" customFormat="1" x14ac:dyDescent="0.35"/>
    <row r="739" s="55" customFormat="1" x14ac:dyDescent="0.35"/>
    <row r="740" s="55" customFormat="1" x14ac:dyDescent="0.35"/>
    <row r="741" s="55" customFormat="1" x14ac:dyDescent="0.35"/>
    <row r="742" s="55" customFormat="1" x14ac:dyDescent="0.35"/>
    <row r="743" s="55" customFormat="1" x14ac:dyDescent="0.35"/>
    <row r="744" s="55" customFormat="1" x14ac:dyDescent="0.35"/>
    <row r="745" s="55" customFormat="1" x14ac:dyDescent="0.35"/>
    <row r="746" s="55" customFormat="1" x14ac:dyDescent="0.35"/>
    <row r="747" s="55" customFormat="1" x14ac:dyDescent="0.35"/>
    <row r="748" s="55" customFormat="1" x14ac:dyDescent="0.35"/>
    <row r="749" s="55" customFormat="1" x14ac:dyDescent="0.35"/>
    <row r="750" s="55" customFormat="1" x14ac:dyDescent="0.35"/>
    <row r="751" s="55" customFormat="1" x14ac:dyDescent="0.35"/>
    <row r="752" s="55" customFormat="1" x14ac:dyDescent="0.35"/>
    <row r="753" s="55" customFormat="1" x14ac:dyDescent="0.35"/>
    <row r="754" s="55" customFormat="1" x14ac:dyDescent="0.35"/>
    <row r="755" s="55" customFormat="1" x14ac:dyDescent="0.35"/>
    <row r="756" s="55" customFormat="1" x14ac:dyDescent="0.35"/>
    <row r="757" s="55" customFormat="1" x14ac:dyDescent="0.35"/>
    <row r="758" s="55" customFormat="1" x14ac:dyDescent="0.35"/>
    <row r="759" s="55" customFormat="1" x14ac:dyDescent="0.35"/>
    <row r="760" s="55" customFormat="1" x14ac:dyDescent="0.35"/>
    <row r="761" s="55" customFormat="1" x14ac:dyDescent="0.35"/>
    <row r="762" s="55" customFormat="1" x14ac:dyDescent="0.35"/>
    <row r="763" s="55" customFormat="1" x14ac:dyDescent="0.35"/>
    <row r="764" s="55" customFormat="1" x14ac:dyDescent="0.35"/>
    <row r="765" s="55" customFormat="1" x14ac:dyDescent="0.35"/>
    <row r="766" s="55" customFormat="1" x14ac:dyDescent="0.35"/>
    <row r="767" s="55" customFormat="1" x14ac:dyDescent="0.35"/>
    <row r="768" s="55" customFormat="1" x14ac:dyDescent="0.35"/>
    <row r="769" s="55" customFormat="1" x14ac:dyDescent="0.35"/>
    <row r="770" s="55" customFormat="1" x14ac:dyDescent="0.35"/>
    <row r="771" s="55" customFormat="1" x14ac:dyDescent="0.35"/>
    <row r="772" s="55" customFormat="1" x14ac:dyDescent="0.35"/>
    <row r="773" s="55" customFormat="1" x14ac:dyDescent="0.35"/>
    <row r="774" s="55" customFormat="1" x14ac:dyDescent="0.35"/>
    <row r="775" s="55" customFormat="1" x14ac:dyDescent="0.35"/>
    <row r="776" s="55" customFormat="1" x14ac:dyDescent="0.35"/>
    <row r="777" s="55" customFormat="1" x14ac:dyDescent="0.35"/>
    <row r="778" s="55" customFormat="1" x14ac:dyDescent="0.35"/>
    <row r="779" s="55" customFormat="1" x14ac:dyDescent="0.35"/>
    <row r="780" s="55" customFormat="1" x14ac:dyDescent="0.35"/>
    <row r="781" s="55" customFormat="1" x14ac:dyDescent="0.35"/>
    <row r="782" s="55" customFormat="1" x14ac:dyDescent="0.35"/>
    <row r="783" s="55" customFormat="1" x14ac:dyDescent="0.35"/>
    <row r="784" s="55" customFormat="1" x14ac:dyDescent="0.35"/>
    <row r="785" s="55" customFormat="1" x14ac:dyDescent="0.35"/>
    <row r="786" s="55" customFormat="1" x14ac:dyDescent="0.35"/>
    <row r="787" s="55" customFormat="1" x14ac:dyDescent="0.35"/>
    <row r="788" s="55" customFormat="1" x14ac:dyDescent="0.35"/>
    <row r="789" s="55" customFormat="1" x14ac:dyDescent="0.35"/>
    <row r="790" s="55" customFormat="1" x14ac:dyDescent="0.35"/>
    <row r="791" s="55" customFormat="1" x14ac:dyDescent="0.35"/>
    <row r="792" s="55" customFormat="1" x14ac:dyDescent="0.35"/>
    <row r="793" s="55" customFormat="1" x14ac:dyDescent="0.35"/>
    <row r="794" s="55" customFormat="1" x14ac:dyDescent="0.35"/>
    <row r="795" s="55" customFormat="1" x14ac:dyDescent="0.35"/>
    <row r="796" s="55" customFormat="1" x14ac:dyDescent="0.35"/>
    <row r="797" s="55" customFormat="1" x14ac:dyDescent="0.35"/>
    <row r="798" s="55" customFormat="1" x14ac:dyDescent="0.35"/>
    <row r="799" s="55" customFormat="1" x14ac:dyDescent="0.35"/>
    <row r="800" s="55" customFormat="1" x14ac:dyDescent="0.35"/>
    <row r="801" s="55" customFormat="1" x14ac:dyDescent="0.35"/>
    <row r="802" s="55" customFormat="1" x14ac:dyDescent="0.35"/>
    <row r="803" s="55" customFormat="1" x14ac:dyDescent="0.35"/>
    <row r="804" s="55" customFormat="1" x14ac:dyDescent="0.35"/>
    <row r="805" s="55" customFormat="1" x14ac:dyDescent="0.35"/>
    <row r="806" s="55" customFormat="1" x14ac:dyDescent="0.35"/>
    <row r="807" s="55" customFormat="1" x14ac:dyDescent="0.35"/>
    <row r="808" s="55" customFormat="1" x14ac:dyDescent="0.35"/>
    <row r="809" s="55" customFormat="1" x14ac:dyDescent="0.35"/>
    <row r="810" s="55" customFormat="1" x14ac:dyDescent="0.35"/>
    <row r="811" s="55" customFormat="1" x14ac:dyDescent="0.35"/>
    <row r="812" s="55" customFormat="1" x14ac:dyDescent="0.35"/>
    <row r="813" s="55" customFormat="1" x14ac:dyDescent="0.35"/>
    <row r="814" s="55" customFormat="1" x14ac:dyDescent="0.35"/>
    <row r="815" s="55" customFormat="1" x14ac:dyDescent="0.35"/>
    <row r="816" s="55" customFormat="1" x14ac:dyDescent="0.35"/>
    <row r="817" s="55" customFormat="1" x14ac:dyDescent="0.35"/>
    <row r="818" s="55" customFormat="1" x14ac:dyDescent="0.35"/>
    <row r="819" s="55" customFormat="1" x14ac:dyDescent="0.35"/>
    <row r="820" s="55" customFormat="1" x14ac:dyDescent="0.35"/>
    <row r="821" s="55" customFormat="1" x14ac:dyDescent="0.35"/>
    <row r="822" s="55" customFormat="1" x14ac:dyDescent="0.35"/>
    <row r="823" s="55" customFormat="1" x14ac:dyDescent="0.35"/>
    <row r="824" s="55" customFormat="1" x14ac:dyDescent="0.35"/>
    <row r="825" s="55" customFormat="1" x14ac:dyDescent="0.35"/>
    <row r="826" s="55" customFormat="1" x14ac:dyDescent="0.35"/>
    <row r="827" s="55" customFormat="1" x14ac:dyDescent="0.35"/>
    <row r="828" s="55" customFormat="1" x14ac:dyDescent="0.35"/>
    <row r="829" s="55" customFormat="1" x14ac:dyDescent="0.35"/>
    <row r="830" s="55" customFormat="1" x14ac:dyDescent="0.35"/>
    <row r="831" s="55" customFormat="1" x14ac:dyDescent="0.35"/>
    <row r="832" s="55" customFormat="1" x14ac:dyDescent="0.35"/>
    <row r="833" s="55" customFormat="1" x14ac:dyDescent="0.35"/>
    <row r="834" s="55" customFormat="1" x14ac:dyDescent="0.35"/>
    <row r="835" s="55" customFormat="1" x14ac:dyDescent="0.35"/>
    <row r="836" s="55" customFormat="1" x14ac:dyDescent="0.35"/>
    <row r="837" s="55" customFormat="1" x14ac:dyDescent="0.35"/>
    <row r="838" s="55" customFormat="1" x14ac:dyDescent="0.35"/>
    <row r="839" s="55" customFormat="1" x14ac:dyDescent="0.35"/>
    <row r="840" s="55" customFormat="1" x14ac:dyDescent="0.35"/>
    <row r="841" s="55" customFormat="1" x14ac:dyDescent="0.35"/>
    <row r="842" s="55" customFormat="1" x14ac:dyDescent="0.35"/>
    <row r="843" s="55" customFormat="1" x14ac:dyDescent="0.35"/>
    <row r="844" s="55" customFormat="1" x14ac:dyDescent="0.35"/>
    <row r="845" s="55" customFormat="1" x14ac:dyDescent="0.35"/>
    <row r="846" s="55" customFormat="1" x14ac:dyDescent="0.35"/>
    <row r="847" s="55" customFormat="1" x14ac:dyDescent="0.35"/>
    <row r="848" s="55" customFormat="1" x14ac:dyDescent="0.35"/>
    <row r="849" s="55" customFormat="1" x14ac:dyDescent="0.35"/>
    <row r="850" s="55" customFormat="1" x14ac:dyDescent="0.35"/>
    <row r="851" s="55" customFormat="1" x14ac:dyDescent="0.35"/>
    <row r="852" s="55" customFormat="1" x14ac:dyDescent="0.35"/>
    <row r="853" s="55" customFormat="1" x14ac:dyDescent="0.35"/>
    <row r="854" s="55" customFormat="1" x14ac:dyDescent="0.35"/>
    <row r="855" s="55" customFormat="1" x14ac:dyDescent="0.35"/>
    <row r="856" s="55" customFormat="1" x14ac:dyDescent="0.35"/>
    <row r="857" s="55" customFormat="1" x14ac:dyDescent="0.35"/>
    <row r="858" s="55" customFormat="1" x14ac:dyDescent="0.35"/>
    <row r="859" s="55" customFormat="1" x14ac:dyDescent="0.35"/>
    <row r="860" s="55" customFormat="1" x14ac:dyDescent="0.35"/>
    <row r="861" s="55" customFormat="1" x14ac:dyDescent="0.35"/>
    <row r="862" s="55" customFormat="1" x14ac:dyDescent="0.35"/>
    <row r="863" s="55" customFormat="1" x14ac:dyDescent="0.35"/>
    <row r="864" s="55" customFormat="1" x14ac:dyDescent="0.35"/>
    <row r="865" s="55" customFormat="1" x14ac:dyDescent="0.35"/>
    <row r="866" s="55" customFormat="1" x14ac:dyDescent="0.35"/>
    <row r="867" s="55" customFormat="1" x14ac:dyDescent="0.35"/>
    <row r="868" s="55" customFormat="1" x14ac:dyDescent="0.35"/>
    <row r="869" s="55" customFormat="1" x14ac:dyDescent="0.35"/>
    <row r="870" s="55" customFormat="1" x14ac:dyDescent="0.35"/>
    <row r="871" s="55" customFormat="1" x14ac:dyDescent="0.35"/>
    <row r="872" s="55" customFormat="1" x14ac:dyDescent="0.35"/>
    <row r="873" s="55" customFormat="1" x14ac:dyDescent="0.35"/>
    <row r="874" s="55" customFormat="1" x14ac:dyDescent="0.35"/>
    <row r="875" s="55" customFormat="1" x14ac:dyDescent="0.35"/>
    <row r="876" s="55" customFormat="1" x14ac:dyDescent="0.35"/>
    <row r="877" s="55" customFormat="1" x14ac:dyDescent="0.35"/>
    <row r="878" s="55" customFormat="1" x14ac:dyDescent="0.35"/>
    <row r="879" s="55" customFormat="1" x14ac:dyDescent="0.35"/>
    <row r="880" s="55" customFormat="1" x14ac:dyDescent="0.35"/>
    <row r="881" s="55" customFormat="1" x14ac:dyDescent="0.35"/>
    <row r="882" s="55" customFormat="1" x14ac:dyDescent="0.35"/>
    <row r="883" s="55" customFormat="1" x14ac:dyDescent="0.35"/>
    <row r="884" s="55" customFormat="1" x14ac:dyDescent="0.35"/>
    <row r="885" s="55" customFormat="1" x14ac:dyDescent="0.35"/>
    <row r="886" s="55" customFormat="1" x14ac:dyDescent="0.35"/>
    <row r="887" s="55" customFormat="1" x14ac:dyDescent="0.35"/>
    <row r="888" s="55" customFormat="1" x14ac:dyDescent="0.35"/>
    <row r="889" s="55" customFormat="1" x14ac:dyDescent="0.35"/>
    <row r="890" s="55" customFormat="1" x14ac:dyDescent="0.35"/>
    <row r="891" s="55" customFormat="1" x14ac:dyDescent="0.35"/>
    <row r="892" s="55" customFormat="1" x14ac:dyDescent="0.35"/>
    <row r="893" s="55" customFormat="1" x14ac:dyDescent="0.35"/>
    <row r="894" s="55" customFormat="1" x14ac:dyDescent="0.35"/>
    <row r="895" s="55" customFormat="1" x14ac:dyDescent="0.35"/>
    <row r="896" s="55" customFormat="1" x14ac:dyDescent="0.35"/>
    <row r="897" s="55" customFormat="1" x14ac:dyDescent="0.35"/>
    <row r="898" s="55" customFormat="1" x14ac:dyDescent="0.35"/>
    <row r="899" s="55" customFormat="1" x14ac:dyDescent="0.35"/>
    <row r="900" s="55" customFormat="1" x14ac:dyDescent="0.35"/>
    <row r="901" s="55" customFormat="1" x14ac:dyDescent="0.35"/>
    <row r="902" s="55" customFormat="1" x14ac:dyDescent="0.35"/>
    <row r="903" s="55" customFormat="1" x14ac:dyDescent="0.35"/>
    <row r="904" s="55" customFormat="1" x14ac:dyDescent="0.35"/>
    <row r="905" s="55" customFormat="1" x14ac:dyDescent="0.35"/>
    <row r="906" s="55" customFormat="1" x14ac:dyDescent="0.35"/>
    <row r="907" s="55" customFormat="1" x14ac:dyDescent="0.35"/>
    <row r="908" s="55" customFormat="1" x14ac:dyDescent="0.35"/>
    <row r="909" s="55" customFormat="1" x14ac:dyDescent="0.35"/>
    <row r="910" s="55" customFormat="1" x14ac:dyDescent="0.35"/>
    <row r="911" s="55" customFormat="1" x14ac:dyDescent="0.35"/>
    <row r="912" s="55" customFormat="1" x14ac:dyDescent="0.35"/>
    <row r="913" s="55" customFormat="1" x14ac:dyDescent="0.35"/>
    <row r="914" s="55" customFormat="1" x14ac:dyDescent="0.35"/>
    <row r="915" s="55" customFormat="1" x14ac:dyDescent="0.35"/>
    <row r="916" s="55" customFormat="1" x14ac:dyDescent="0.35"/>
    <row r="917" s="55" customFormat="1" x14ac:dyDescent="0.35"/>
    <row r="918" s="55" customFormat="1" x14ac:dyDescent="0.35"/>
    <row r="919" s="55" customFormat="1" x14ac:dyDescent="0.35"/>
    <row r="920" s="55" customFormat="1" x14ac:dyDescent="0.35"/>
    <row r="921" s="55" customFormat="1" x14ac:dyDescent="0.35"/>
    <row r="922" s="55" customFormat="1" x14ac:dyDescent="0.35"/>
    <row r="923" s="55" customFormat="1" x14ac:dyDescent="0.35"/>
    <row r="924" s="55" customFormat="1" x14ac:dyDescent="0.35"/>
    <row r="925" s="55" customFormat="1" x14ac:dyDescent="0.35"/>
    <row r="926" s="55" customFormat="1" x14ac:dyDescent="0.35"/>
    <row r="927" s="55" customFormat="1" x14ac:dyDescent="0.35"/>
    <row r="928" s="55" customFormat="1" x14ac:dyDescent="0.35"/>
    <row r="929" s="55" customFormat="1" x14ac:dyDescent="0.35"/>
    <row r="930" s="55" customFormat="1" x14ac:dyDescent="0.35"/>
    <row r="931" s="55" customFormat="1" x14ac:dyDescent="0.35"/>
    <row r="932" s="55" customFormat="1" x14ac:dyDescent="0.35"/>
    <row r="933" s="55" customFormat="1" x14ac:dyDescent="0.35"/>
    <row r="934" s="55" customFormat="1" x14ac:dyDescent="0.35"/>
    <row r="935" s="55" customFormat="1" x14ac:dyDescent="0.35"/>
    <row r="936" s="55" customFormat="1" x14ac:dyDescent="0.35"/>
    <row r="937" s="55" customFormat="1" x14ac:dyDescent="0.35"/>
    <row r="938" s="55" customFormat="1" x14ac:dyDescent="0.35"/>
    <row r="939" s="55" customFormat="1" x14ac:dyDescent="0.35"/>
    <row r="940" s="55" customFormat="1" x14ac:dyDescent="0.35"/>
    <row r="941" s="55" customFormat="1" x14ac:dyDescent="0.35"/>
    <row r="942" s="55" customFormat="1" x14ac:dyDescent="0.35"/>
    <row r="943" s="55" customFormat="1" x14ac:dyDescent="0.35"/>
    <row r="944" s="55" customFormat="1" x14ac:dyDescent="0.35"/>
    <row r="945" s="55" customFormat="1" x14ac:dyDescent="0.35"/>
    <row r="946" s="55" customFormat="1" x14ac:dyDescent="0.35"/>
    <row r="947" s="55" customFormat="1" x14ac:dyDescent="0.35"/>
    <row r="948" s="55" customFormat="1" x14ac:dyDescent="0.35"/>
    <row r="949" s="55" customFormat="1" x14ac:dyDescent="0.35"/>
    <row r="950" s="55" customFormat="1" x14ac:dyDescent="0.35"/>
    <row r="951" s="55" customFormat="1" x14ac:dyDescent="0.35"/>
    <row r="952" s="55" customFormat="1" x14ac:dyDescent="0.35"/>
    <row r="953" s="55" customFormat="1" x14ac:dyDescent="0.35"/>
    <row r="954" s="55" customFormat="1" x14ac:dyDescent="0.35"/>
    <row r="955" s="55" customFormat="1" x14ac:dyDescent="0.35"/>
    <row r="956" s="55" customFormat="1" x14ac:dyDescent="0.35"/>
    <row r="957" s="55" customFormat="1" x14ac:dyDescent="0.35"/>
    <row r="958" s="55" customFormat="1" x14ac:dyDescent="0.35"/>
    <row r="959" s="55" customFormat="1" x14ac:dyDescent="0.35"/>
    <row r="960" s="55" customFormat="1" x14ac:dyDescent="0.35"/>
    <row r="961" s="55" customFormat="1" x14ac:dyDescent="0.35"/>
    <row r="962" s="55" customFormat="1" x14ac:dyDescent="0.35"/>
    <row r="963" s="55" customFormat="1" x14ac:dyDescent="0.35"/>
    <row r="964" s="55" customFormat="1" x14ac:dyDescent="0.35"/>
    <row r="965" s="55" customFormat="1" x14ac:dyDescent="0.35"/>
    <row r="966" s="55" customFormat="1" x14ac:dyDescent="0.35"/>
    <row r="967" s="55" customFormat="1" x14ac:dyDescent="0.35"/>
    <row r="968" s="55" customFormat="1" x14ac:dyDescent="0.35"/>
    <row r="969" s="55" customFormat="1" x14ac:dyDescent="0.35"/>
    <row r="970" s="55" customFormat="1" x14ac:dyDescent="0.35"/>
    <row r="971" s="55" customFormat="1" x14ac:dyDescent="0.35"/>
    <row r="972" s="55" customFormat="1" x14ac:dyDescent="0.35"/>
    <row r="973" s="55" customFormat="1" x14ac:dyDescent="0.35"/>
    <row r="974" s="55" customFormat="1" x14ac:dyDescent="0.35"/>
    <row r="975" s="55" customFormat="1" x14ac:dyDescent="0.35"/>
    <row r="976" s="55" customFormat="1" x14ac:dyDescent="0.35"/>
    <row r="977" s="55" customFormat="1" x14ac:dyDescent="0.35"/>
    <row r="978" s="55" customFormat="1" x14ac:dyDescent="0.35"/>
    <row r="979" s="55" customFormat="1" x14ac:dyDescent="0.35"/>
    <row r="980" s="55" customFormat="1" x14ac:dyDescent="0.35"/>
    <row r="981" s="55" customFormat="1" x14ac:dyDescent="0.35"/>
    <row r="982" s="55" customFormat="1" x14ac:dyDescent="0.35"/>
    <row r="983" s="55" customFormat="1" x14ac:dyDescent="0.35"/>
    <row r="984" s="55" customFormat="1" x14ac:dyDescent="0.35"/>
    <row r="985" s="55" customFormat="1" x14ac:dyDescent="0.35"/>
    <row r="986" s="55" customFormat="1" x14ac:dyDescent="0.35"/>
    <row r="987" s="55" customFormat="1" x14ac:dyDescent="0.35"/>
    <row r="988" s="55" customFormat="1" x14ac:dyDescent="0.35"/>
    <row r="989" s="55" customFormat="1" x14ac:dyDescent="0.35"/>
    <row r="990" s="55" customFormat="1" x14ac:dyDescent="0.35"/>
    <row r="991" s="55" customFormat="1" x14ac:dyDescent="0.35"/>
    <row r="992" s="55" customFormat="1" x14ac:dyDescent="0.35"/>
    <row r="993" s="55" customFormat="1" x14ac:dyDescent="0.35"/>
    <row r="994" s="55" customFormat="1" x14ac:dyDescent="0.35"/>
    <row r="995" s="55" customFormat="1" x14ac:dyDescent="0.35"/>
    <row r="996" s="55" customFormat="1" x14ac:dyDescent="0.35"/>
    <row r="997" s="55" customFormat="1" x14ac:dyDescent="0.35"/>
    <row r="998" s="55" customFormat="1" x14ac:dyDescent="0.35"/>
    <row r="999" s="55" customFormat="1" x14ac:dyDescent="0.35"/>
    <row r="1000" s="55" customFormat="1" x14ac:dyDescent="0.35"/>
    <row r="1001" s="55" customFormat="1" x14ac:dyDescent="0.35"/>
    <row r="1002" s="55" customFormat="1" x14ac:dyDescent="0.35"/>
    <row r="1003" s="55" customFormat="1" x14ac:dyDescent="0.35"/>
    <row r="1004" s="55" customFormat="1" x14ac:dyDescent="0.35"/>
    <row r="1005" s="55" customFormat="1" x14ac:dyDescent="0.35"/>
    <row r="1006" s="55" customFormat="1" x14ac:dyDescent="0.35"/>
    <row r="1007" s="55" customFormat="1" x14ac:dyDescent="0.35"/>
    <row r="1008" s="55" customFormat="1" x14ac:dyDescent="0.35"/>
    <row r="1009" s="55" customFormat="1" x14ac:dyDescent="0.35"/>
    <row r="1010" s="55" customFormat="1" x14ac:dyDescent="0.35"/>
    <row r="1011" s="55" customFormat="1" x14ac:dyDescent="0.35"/>
    <row r="1012" s="55" customFormat="1" x14ac:dyDescent="0.35"/>
    <row r="1013" s="55" customFormat="1" x14ac:dyDescent="0.35"/>
    <row r="1014" s="55" customFormat="1" x14ac:dyDescent="0.35"/>
    <row r="1015" s="55" customFormat="1" x14ac:dyDescent="0.35"/>
    <row r="1016" s="55" customFormat="1" x14ac:dyDescent="0.35"/>
    <row r="1017" s="55" customFormat="1" x14ac:dyDescent="0.35"/>
    <row r="1018" s="55" customFormat="1" x14ac:dyDescent="0.35"/>
    <row r="1019" s="55" customFormat="1" x14ac:dyDescent="0.35"/>
    <row r="1020" s="55" customFormat="1" x14ac:dyDescent="0.35"/>
    <row r="1021" s="55" customFormat="1" x14ac:dyDescent="0.35"/>
    <row r="1022" s="55" customFormat="1" x14ac:dyDescent="0.35"/>
    <row r="1023" s="55" customFormat="1" x14ac:dyDescent="0.35"/>
    <row r="1024" s="55" customFormat="1" x14ac:dyDescent="0.35"/>
    <row r="1025" s="55" customFormat="1" x14ac:dyDescent="0.35"/>
    <row r="1026" s="55" customFormat="1" x14ac:dyDescent="0.35"/>
    <row r="1027" s="55" customFormat="1" x14ac:dyDescent="0.35"/>
    <row r="1028" s="55" customFormat="1" x14ac:dyDescent="0.35"/>
    <row r="1029" s="55" customFormat="1" x14ac:dyDescent="0.35"/>
    <row r="1030" s="55" customFormat="1" x14ac:dyDescent="0.35"/>
    <row r="1031" s="55" customFormat="1" x14ac:dyDescent="0.35"/>
    <row r="1032" s="55" customFormat="1" x14ac:dyDescent="0.35"/>
    <row r="1033" s="55" customFormat="1" x14ac:dyDescent="0.35"/>
    <row r="1034" s="55" customFormat="1" x14ac:dyDescent="0.35"/>
    <row r="1035" s="55" customFormat="1" x14ac:dyDescent="0.35"/>
    <row r="1036" s="55" customFormat="1" x14ac:dyDescent="0.35"/>
    <row r="1037" s="55" customFormat="1" x14ac:dyDescent="0.35"/>
    <row r="1038" s="55" customFormat="1" x14ac:dyDescent="0.35"/>
    <row r="1039" s="55" customFormat="1" x14ac:dyDescent="0.35"/>
    <row r="1040" s="55" customFormat="1" x14ac:dyDescent="0.35"/>
    <row r="1041" s="55" customFormat="1" x14ac:dyDescent="0.35"/>
    <row r="1042" s="55" customFormat="1" x14ac:dyDescent="0.35"/>
    <row r="1043" s="55" customFormat="1" x14ac:dyDescent="0.35"/>
    <row r="1044" s="55" customFormat="1" x14ac:dyDescent="0.35"/>
    <row r="1045" s="55" customFormat="1" x14ac:dyDescent="0.35"/>
    <row r="1046" s="55" customFormat="1" x14ac:dyDescent="0.35"/>
    <row r="1047" s="55" customFormat="1" x14ac:dyDescent="0.35"/>
    <row r="1048" s="55" customFormat="1" x14ac:dyDescent="0.35"/>
    <row r="1049" s="55" customFormat="1" x14ac:dyDescent="0.35"/>
    <row r="1050" s="55" customFormat="1" x14ac:dyDescent="0.35"/>
    <row r="1051" s="55" customFormat="1" x14ac:dyDescent="0.35"/>
    <row r="1052" s="55" customFormat="1" x14ac:dyDescent="0.35"/>
    <row r="1053" s="55" customFormat="1" x14ac:dyDescent="0.35"/>
    <row r="1054" s="55" customFormat="1" x14ac:dyDescent="0.35"/>
    <row r="1055" s="55" customFormat="1" x14ac:dyDescent="0.35"/>
    <row r="1056" s="55" customFormat="1" x14ac:dyDescent="0.35"/>
    <row r="1057" s="55" customFormat="1" x14ac:dyDescent="0.35"/>
    <row r="1058" s="55" customFormat="1" x14ac:dyDescent="0.35"/>
    <row r="1059" s="55" customFormat="1" x14ac:dyDescent="0.35"/>
    <row r="1060" s="55" customFormat="1" x14ac:dyDescent="0.35"/>
    <row r="1061" s="55" customFormat="1" x14ac:dyDescent="0.35"/>
    <row r="1062" s="55" customFormat="1" x14ac:dyDescent="0.35"/>
    <row r="1063" s="55" customFormat="1" x14ac:dyDescent="0.35"/>
    <row r="1064" s="55" customFormat="1" x14ac:dyDescent="0.35"/>
    <row r="1065" s="55" customFormat="1" x14ac:dyDescent="0.35"/>
    <row r="1066" s="55" customFormat="1" x14ac:dyDescent="0.35"/>
    <row r="1067" s="55" customFormat="1" x14ac:dyDescent="0.35"/>
    <row r="1068" s="55" customFormat="1" x14ac:dyDescent="0.35"/>
    <row r="1069" s="55" customFormat="1" x14ac:dyDescent="0.35"/>
    <row r="1070" s="55" customFormat="1" x14ac:dyDescent="0.35"/>
    <row r="1071" s="55" customFormat="1" x14ac:dyDescent="0.35"/>
    <row r="1072" s="55" customFormat="1" x14ac:dyDescent="0.35"/>
    <row r="1073" s="55" customFormat="1" x14ac:dyDescent="0.35"/>
    <row r="1074" s="55" customFormat="1" x14ac:dyDescent="0.35"/>
    <row r="1075" s="55" customFormat="1" x14ac:dyDescent="0.35"/>
    <row r="1076" s="55" customFormat="1" x14ac:dyDescent="0.35"/>
    <row r="1077" s="55" customFormat="1" x14ac:dyDescent="0.35"/>
    <row r="1078" s="55" customFormat="1" x14ac:dyDescent="0.35"/>
    <row r="1079" s="55" customFormat="1" x14ac:dyDescent="0.35"/>
    <row r="1080" s="55" customFormat="1" x14ac:dyDescent="0.35"/>
    <row r="1081" s="55" customFormat="1" x14ac:dyDescent="0.35"/>
    <row r="1082" s="55" customFormat="1" x14ac:dyDescent="0.35"/>
    <row r="1083" s="55" customFormat="1" x14ac:dyDescent="0.35"/>
    <row r="1084" s="55" customFormat="1" x14ac:dyDescent="0.35"/>
    <row r="1085" s="55" customFormat="1" x14ac:dyDescent="0.35"/>
    <row r="1086" s="55" customFormat="1" x14ac:dyDescent="0.35"/>
    <row r="1087" s="55" customFormat="1" x14ac:dyDescent="0.35"/>
    <row r="1088" s="55" customFormat="1" x14ac:dyDescent="0.35"/>
    <row r="1089" s="55" customFormat="1" x14ac:dyDescent="0.35"/>
    <row r="1090" s="55" customFormat="1" x14ac:dyDescent="0.35"/>
    <row r="1091" s="55" customFormat="1" x14ac:dyDescent="0.35"/>
    <row r="1092" s="55" customFormat="1" x14ac:dyDescent="0.35"/>
    <row r="1093" s="55" customFormat="1" x14ac:dyDescent="0.35"/>
    <row r="1094" s="55" customFormat="1" x14ac:dyDescent="0.35"/>
    <row r="1095" s="55" customFormat="1" x14ac:dyDescent="0.35"/>
    <row r="1096" s="55" customFormat="1" x14ac:dyDescent="0.35"/>
    <row r="1097" s="55" customFormat="1" x14ac:dyDescent="0.35"/>
    <row r="1098" s="55" customFormat="1" x14ac:dyDescent="0.35"/>
    <row r="1099" s="55" customFormat="1" x14ac:dyDescent="0.35"/>
    <row r="1100" s="55" customFormat="1" x14ac:dyDescent="0.35"/>
    <row r="1101" s="55" customFormat="1" x14ac:dyDescent="0.35"/>
    <row r="1102" s="55" customFormat="1" x14ac:dyDescent="0.35"/>
    <row r="1103" s="55" customFormat="1" x14ac:dyDescent="0.35"/>
    <row r="1104" s="55" customFormat="1" x14ac:dyDescent="0.35"/>
    <row r="1105" s="55" customFormat="1" x14ac:dyDescent="0.35"/>
    <row r="1106" s="55" customFormat="1" x14ac:dyDescent="0.35"/>
    <row r="1107" s="55" customFormat="1" x14ac:dyDescent="0.35"/>
    <row r="1108" s="55" customFormat="1" x14ac:dyDescent="0.35"/>
    <row r="1109" s="55" customFormat="1" x14ac:dyDescent="0.35"/>
    <row r="1110" s="55" customFormat="1" x14ac:dyDescent="0.35"/>
    <row r="1111" s="55" customFormat="1" x14ac:dyDescent="0.35"/>
    <row r="1112" s="55" customFormat="1" x14ac:dyDescent="0.35"/>
    <row r="1113" s="55" customFormat="1" x14ac:dyDescent="0.35"/>
    <row r="1114" s="55" customFormat="1" x14ac:dyDescent="0.35"/>
    <row r="1115" s="55" customFormat="1" x14ac:dyDescent="0.35"/>
    <row r="1116" s="55" customFormat="1" x14ac:dyDescent="0.35"/>
    <row r="1117" s="55" customFormat="1" x14ac:dyDescent="0.35"/>
    <row r="1118" s="55" customFormat="1" x14ac:dyDescent="0.35"/>
    <row r="1119" s="55" customFormat="1" x14ac:dyDescent="0.35"/>
    <row r="1120" s="55" customFormat="1" x14ac:dyDescent="0.35"/>
    <row r="1121" s="55" customFormat="1" x14ac:dyDescent="0.35"/>
    <row r="1122" s="55" customFormat="1" x14ac:dyDescent="0.35"/>
    <row r="1123" s="55" customFormat="1" x14ac:dyDescent="0.35"/>
    <row r="1124" s="55" customFormat="1" x14ac:dyDescent="0.35"/>
    <row r="1125" s="55" customFormat="1" x14ac:dyDescent="0.35"/>
    <row r="1126" s="55" customFormat="1" x14ac:dyDescent="0.35"/>
    <row r="1127" s="55" customFormat="1" x14ac:dyDescent="0.35"/>
    <row r="1128" s="55" customFormat="1" x14ac:dyDescent="0.35"/>
    <row r="1129" s="55" customFormat="1" x14ac:dyDescent="0.35"/>
    <row r="1130" s="55" customFormat="1" x14ac:dyDescent="0.35"/>
    <row r="1131" s="55" customFormat="1" x14ac:dyDescent="0.35"/>
    <row r="1132" s="55" customFormat="1" x14ac:dyDescent="0.35"/>
    <row r="1133" s="55" customFormat="1" x14ac:dyDescent="0.35"/>
    <row r="1134" s="55" customFormat="1" x14ac:dyDescent="0.35"/>
    <row r="1135" s="55" customFormat="1" x14ac:dyDescent="0.35"/>
    <row r="1136" s="55" customFormat="1" x14ac:dyDescent="0.35"/>
    <row r="1137" s="55" customFormat="1" x14ac:dyDescent="0.35"/>
    <row r="1138" s="55" customFormat="1" x14ac:dyDescent="0.35"/>
    <row r="1139" s="55" customFormat="1" x14ac:dyDescent="0.35"/>
    <row r="1140" s="55" customFormat="1" x14ac:dyDescent="0.35"/>
    <row r="1141" s="55" customFormat="1" x14ac:dyDescent="0.35"/>
    <row r="1142" s="55" customFormat="1" x14ac:dyDescent="0.35"/>
    <row r="1143" s="55" customFormat="1" x14ac:dyDescent="0.35"/>
    <row r="1144" s="55" customFormat="1" x14ac:dyDescent="0.35"/>
    <row r="1145" s="55" customFormat="1" x14ac:dyDescent="0.35"/>
    <row r="1146" s="55" customFormat="1" x14ac:dyDescent="0.35"/>
    <row r="1147" s="55" customFormat="1" x14ac:dyDescent="0.35"/>
    <row r="1148" s="55" customFormat="1" x14ac:dyDescent="0.35"/>
    <row r="1149" s="55" customFormat="1" x14ac:dyDescent="0.35"/>
    <row r="1150" s="55" customFormat="1" x14ac:dyDescent="0.35"/>
    <row r="1151" s="55" customFormat="1" x14ac:dyDescent="0.35"/>
    <row r="1152" s="55" customFormat="1" x14ac:dyDescent="0.35"/>
    <row r="1153" s="55" customFormat="1" x14ac:dyDescent="0.35"/>
    <row r="1154" s="55" customFormat="1" x14ac:dyDescent="0.35"/>
    <row r="1155" s="55" customFormat="1" x14ac:dyDescent="0.35"/>
    <row r="1156" s="55" customFormat="1" x14ac:dyDescent="0.35"/>
    <row r="1157" s="55" customFormat="1" x14ac:dyDescent="0.35"/>
    <row r="1158" s="55" customFormat="1" x14ac:dyDescent="0.35"/>
    <row r="1159" s="55" customFormat="1" x14ac:dyDescent="0.35"/>
    <row r="1160" s="55" customFormat="1" x14ac:dyDescent="0.35"/>
    <row r="1161" s="55" customFormat="1" x14ac:dyDescent="0.35"/>
    <row r="1162" s="55" customFormat="1" x14ac:dyDescent="0.35"/>
    <row r="1163" s="55" customFormat="1" x14ac:dyDescent="0.35"/>
    <row r="1164" s="55" customFormat="1" x14ac:dyDescent="0.35"/>
    <row r="1165" s="55" customFormat="1" x14ac:dyDescent="0.35"/>
    <row r="1166" s="55" customFormat="1" x14ac:dyDescent="0.35"/>
    <row r="1167" s="55" customFormat="1" x14ac:dyDescent="0.35"/>
    <row r="1168" s="55" customFormat="1" x14ac:dyDescent="0.35"/>
    <row r="1169" s="55" customFormat="1" x14ac:dyDescent="0.35"/>
    <row r="1170" s="55" customFormat="1" x14ac:dyDescent="0.35"/>
    <row r="1171" s="55" customFormat="1" x14ac:dyDescent="0.35"/>
    <row r="1172" s="55" customFormat="1" x14ac:dyDescent="0.35"/>
    <row r="1173" s="55" customFormat="1" x14ac:dyDescent="0.35"/>
    <row r="1174" s="55" customFormat="1" x14ac:dyDescent="0.35"/>
    <row r="1175" s="55" customFormat="1" x14ac:dyDescent="0.35"/>
    <row r="1176" s="55" customFormat="1" x14ac:dyDescent="0.35"/>
    <row r="1177" s="55" customFormat="1" x14ac:dyDescent="0.35"/>
    <row r="1178" s="55" customFormat="1" x14ac:dyDescent="0.35"/>
    <row r="1179" s="55" customFormat="1" x14ac:dyDescent="0.35"/>
    <row r="1180" s="55" customFormat="1" x14ac:dyDescent="0.35"/>
    <row r="1181" s="55" customFormat="1" x14ac:dyDescent="0.35"/>
    <row r="1182" s="55" customFormat="1" x14ac:dyDescent="0.35"/>
    <row r="1183" s="55" customFormat="1" x14ac:dyDescent="0.35"/>
    <row r="1184" s="55" customFormat="1" x14ac:dyDescent="0.35"/>
    <row r="1185" s="55" customFormat="1" x14ac:dyDescent="0.35"/>
    <row r="1186" s="55" customFormat="1" x14ac:dyDescent="0.35"/>
    <row r="1187" s="55" customFormat="1" x14ac:dyDescent="0.35"/>
    <row r="1188" s="55" customFormat="1" x14ac:dyDescent="0.35"/>
    <row r="1189" s="55" customFormat="1" x14ac:dyDescent="0.35"/>
    <row r="1190" s="55" customFormat="1" x14ac:dyDescent="0.35"/>
    <row r="1191" s="55" customFormat="1" x14ac:dyDescent="0.35"/>
    <row r="1192" s="55" customFormat="1" x14ac:dyDescent="0.35"/>
    <row r="1193" s="55" customFormat="1" x14ac:dyDescent="0.35"/>
    <row r="1194" s="55" customFormat="1" x14ac:dyDescent="0.35"/>
    <row r="1195" s="55" customFormat="1" x14ac:dyDescent="0.35"/>
    <row r="1196" s="55" customFormat="1" x14ac:dyDescent="0.35"/>
    <row r="1197" s="55" customFormat="1" x14ac:dyDescent="0.35"/>
    <row r="1198" s="55" customFormat="1" x14ac:dyDescent="0.35"/>
    <row r="1199" s="55" customFormat="1" x14ac:dyDescent="0.35"/>
    <row r="1200" s="55" customFormat="1" x14ac:dyDescent="0.35"/>
    <row r="1201" s="55" customFormat="1" x14ac:dyDescent="0.35"/>
    <row r="1202" s="55" customFormat="1" x14ac:dyDescent="0.35"/>
    <row r="1203" s="55" customFormat="1" x14ac:dyDescent="0.35"/>
    <row r="1204" s="55" customFormat="1" x14ac:dyDescent="0.35"/>
    <row r="1205" s="55" customFormat="1" x14ac:dyDescent="0.35"/>
    <row r="1206" s="55" customFormat="1" x14ac:dyDescent="0.35"/>
    <row r="1207" s="55" customFormat="1" x14ac:dyDescent="0.35"/>
    <row r="1208" s="55" customFormat="1" x14ac:dyDescent="0.35"/>
    <row r="1209" s="55" customFormat="1" x14ac:dyDescent="0.35"/>
    <row r="1210" s="55" customFormat="1" x14ac:dyDescent="0.35"/>
    <row r="1211" s="55" customFormat="1" x14ac:dyDescent="0.35"/>
    <row r="1212" s="55" customFormat="1" x14ac:dyDescent="0.35"/>
    <row r="1213" s="55" customFormat="1" x14ac:dyDescent="0.35"/>
    <row r="1214" s="55" customFormat="1" x14ac:dyDescent="0.35"/>
    <row r="1215" s="55" customFormat="1" x14ac:dyDescent="0.35"/>
    <row r="1216" s="55" customFormat="1" x14ac:dyDescent="0.35"/>
    <row r="1217" s="55" customFormat="1" x14ac:dyDescent="0.35"/>
    <row r="1218" s="55" customFormat="1" x14ac:dyDescent="0.35"/>
    <row r="1219" s="55" customFormat="1" x14ac:dyDescent="0.35"/>
    <row r="1220" s="55" customFormat="1" x14ac:dyDescent="0.35"/>
    <row r="1221" s="55" customFormat="1" x14ac:dyDescent="0.35"/>
    <row r="1222" s="55" customFormat="1" x14ac:dyDescent="0.35"/>
    <row r="1223" s="55" customFormat="1" x14ac:dyDescent="0.35"/>
    <row r="1224" s="55" customFormat="1" x14ac:dyDescent="0.35"/>
    <row r="1225" s="55" customFormat="1" x14ac:dyDescent="0.35"/>
    <row r="1226" s="55" customFormat="1" x14ac:dyDescent="0.35"/>
    <row r="1227" s="55" customFormat="1" x14ac:dyDescent="0.35"/>
    <row r="1228" s="55" customFormat="1" x14ac:dyDescent="0.35"/>
    <row r="1229" s="55" customFormat="1" x14ac:dyDescent="0.35"/>
    <row r="1230" s="55" customFormat="1" x14ac:dyDescent="0.35"/>
    <row r="1231" s="55" customFormat="1" x14ac:dyDescent="0.35"/>
    <row r="1232" s="55" customFormat="1" x14ac:dyDescent="0.35"/>
    <row r="1233" s="55" customFormat="1" x14ac:dyDescent="0.35"/>
    <row r="1234" s="55" customFormat="1" x14ac:dyDescent="0.35"/>
    <row r="1235" s="55" customFormat="1" x14ac:dyDescent="0.35"/>
    <row r="1236" s="55" customFormat="1" x14ac:dyDescent="0.35"/>
    <row r="1237" s="55" customFormat="1" x14ac:dyDescent="0.35"/>
    <row r="1238" s="55" customFormat="1" x14ac:dyDescent="0.35"/>
    <row r="1239" s="55" customFormat="1" x14ac:dyDescent="0.35"/>
    <row r="1240" s="55" customFormat="1" x14ac:dyDescent="0.35"/>
    <row r="1241" s="55" customFormat="1" x14ac:dyDescent="0.35"/>
    <row r="1242" s="55" customFormat="1" x14ac:dyDescent="0.35"/>
    <row r="1243" s="55" customFormat="1" x14ac:dyDescent="0.35"/>
    <row r="1244" s="55" customFormat="1" x14ac:dyDescent="0.35"/>
    <row r="1245" s="55" customFormat="1" x14ac:dyDescent="0.35"/>
    <row r="1246" s="55" customFormat="1" x14ac:dyDescent="0.35"/>
    <row r="1247" s="55" customFormat="1" x14ac:dyDescent="0.35"/>
    <row r="1248" s="55" customFormat="1" x14ac:dyDescent="0.35"/>
    <row r="1249" s="55" customFormat="1" x14ac:dyDescent="0.35"/>
    <row r="1250" s="55" customFormat="1" x14ac:dyDescent="0.35"/>
    <row r="1251" s="55" customFormat="1" x14ac:dyDescent="0.35"/>
    <row r="1252" s="55" customFormat="1" x14ac:dyDescent="0.35"/>
    <row r="1253" s="55" customFormat="1" x14ac:dyDescent="0.35"/>
    <row r="1254" s="55" customFormat="1" x14ac:dyDescent="0.35"/>
    <row r="1255" s="55" customFormat="1" x14ac:dyDescent="0.35"/>
    <row r="1256" s="55" customFormat="1" x14ac:dyDescent="0.35"/>
    <row r="1257" s="55" customFormat="1" x14ac:dyDescent="0.35"/>
    <row r="1258" s="55" customFormat="1" x14ac:dyDescent="0.35"/>
    <row r="1259" s="55" customFormat="1" x14ac:dyDescent="0.35"/>
    <row r="1260" s="55" customFormat="1" x14ac:dyDescent="0.35"/>
    <row r="1261" s="55" customFormat="1" x14ac:dyDescent="0.35"/>
    <row r="1262" s="55" customFormat="1" x14ac:dyDescent="0.35"/>
    <row r="1263" s="55" customFormat="1" x14ac:dyDescent="0.35"/>
    <row r="1264" s="55" customFormat="1" x14ac:dyDescent="0.35"/>
    <row r="1265" s="55" customFormat="1" x14ac:dyDescent="0.35"/>
    <row r="1266" s="55" customFormat="1" x14ac:dyDescent="0.35"/>
    <row r="1267" s="55" customFormat="1" x14ac:dyDescent="0.35"/>
    <row r="1268" s="55" customFormat="1" x14ac:dyDescent="0.35"/>
    <row r="1269" s="55" customFormat="1" x14ac:dyDescent="0.35"/>
    <row r="1270" s="55" customFormat="1" x14ac:dyDescent="0.35"/>
    <row r="1271" s="55" customFormat="1" x14ac:dyDescent="0.35"/>
    <row r="1272" s="55" customFormat="1" x14ac:dyDescent="0.35"/>
    <row r="1273" s="55" customFormat="1" x14ac:dyDescent="0.35"/>
    <row r="1274" s="55" customFormat="1" x14ac:dyDescent="0.35"/>
    <row r="1275" s="55" customFormat="1" x14ac:dyDescent="0.35"/>
    <row r="1276" s="55" customFormat="1" x14ac:dyDescent="0.35"/>
    <row r="1277" s="55" customFormat="1" x14ac:dyDescent="0.35"/>
    <row r="1278" s="55" customFormat="1" x14ac:dyDescent="0.35"/>
    <row r="1279" s="55" customFormat="1" x14ac:dyDescent="0.35"/>
    <row r="1280" s="55" customFormat="1" x14ac:dyDescent="0.35"/>
    <row r="1281" s="55" customFormat="1" x14ac:dyDescent="0.35"/>
    <row r="1282" s="55" customFormat="1" x14ac:dyDescent="0.35"/>
    <row r="1283" s="55" customFormat="1" x14ac:dyDescent="0.35"/>
    <row r="1284" s="55" customFormat="1" x14ac:dyDescent="0.35"/>
    <row r="1285" s="55" customFormat="1" x14ac:dyDescent="0.35"/>
    <row r="1286" s="55" customFormat="1" x14ac:dyDescent="0.35"/>
    <row r="1287" s="55" customFormat="1" x14ac:dyDescent="0.35"/>
    <row r="1288" s="55" customFormat="1" x14ac:dyDescent="0.35"/>
    <row r="1289" s="55" customFormat="1" x14ac:dyDescent="0.35"/>
    <row r="1290" s="55" customFormat="1" x14ac:dyDescent="0.35"/>
    <row r="1291" s="55" customFormat="1" x14ac:dyDescent="0.35"/>
    <row r="1292" s="55" customFormat="1" x14ac:dyDescent="0.35"/>
    <row r="1293" s="55" customFormat="1" x14ac:dyDescent="0.35"/>
    <row r="1294" s="55" customFormat="1" x14ac:dyDescent="0.35"/>
    <row r="1295" s="55" customFormat="1" x14ac:dyDescent="0.35"/>
    <row r="1296" s="55" customFormat="1" x14ac:dyDescent="0.35"/>
    <row r="1297" s="55" customFormat="1" x14ac:dyDescent="0.35"/>
    <row r="1298" s="55" customFormat="1" x14ac:dyDescent="0.35"/>
    <row r="1299" s="55" customFormat="1" x14ac:dyDescent="0.35"/>
    <row r="1300" s="55" customFormat="1" x14ac:dyDescent="0.35"/>
    <row r="1301" s="55" customFormat="1" x14ac:dyDescent="0.35"/>
    <row r="1302" s="55" customFormat="1" x14ac:dyDescent="0.35"/>
    <row r="1303" s="55" customFormat="1" x14ac:dyDescent="0.35"/>
    <row r="1304" s="55" customFormat="1" x14ac:dyDescent="0.35"/>
    <row r="1305" s="55" customFormat="1" x14ac:dyDescent="0.35"/>
    <row r="1306" s="55" customFormat="1" x14ac:dyDescent="0.35"/>
    <row r="1307" s="55" customFormat="1" x14ac:dyDescent="0.35"/>
    <row r="1308" s="55" customFormat="1" x14ac:dyDescent="0.35"/>
    <row r="1309" s="55" customFormat="1" x14ac:dyDescent="0.35"/>
    <row r="1310" s="55" customFormat="1" x14ac:dyDescent="0.35"/>
    <row r="1311" s="55" customFormat="1" x14ac:dyDescent="0.35"/>
    <row r="1312" s="55" customFormat="1" x14ac:dyDescent="0.35"/>
    <row r="1313" s="55" customFormat="1" x14ac:dyDescent="0.35"/>
    <row r="1314" s="55" customFormat="1" x14ac:dyDescent="0.35"/>
    <row r="1315" s="55" customFormat="1" x14ac:dyDescent="0.35"/>
    <row r="1316" s="55" customFormat="1" x14ac:dyDescent="0.35"/>
    <row r="1317" s="55" customFormat="1" x14ac:dyDescent="0.35"/>
    <row r="1318" s="55" customFormat="1" x14ac:dyDescent="0.35"/>
    <row r="1319" s="55" customFormat="1" x14ac:dyDescent="0.35"/>
    <row r="1320" s="55" customFormat="1" x14ac:dyDescent="0.35"/>
    <row r="1321" s="55" customFormat="1" x14ac:dyDescent="0.35"/>
    <row r="1322" s="55" customFormat="1" x14ac:dyDescent="0.35"/>
    <row r="1323" s="55" customFormat="1" x14ac:dyDescent="0.35"/>
    <row r="1324" s="55" customFormat="1" x14ac:dyDescent="0.35"/>
    <row r="1325" s="55" customFormat="1" x14ac:dyDescent="0.35"/>
    <row r="1326" s="55" customFormat="1" x14ac:dyDescent="0.35"/>
    <row r="1327" s="55" customFormat="1" x14ac:dyDescent="0.35"/>
    <row r="1328" s="55" customFormat="1" x14ac:dyDescent="0.35"/>
    <row r="1329" s="55" customFormat="1" x14ac:dyDescent="0.35"/>
    <row r="1330" s="55" customFormat="1" x14ac:dyDescent="0.35"/>
    <row r="1331" s="55" customFormat="1" x14ac:dyDescent="0.35"/>
    <row r="1332" s="55" customFormat="1" x14ac:dyDescent="0.35"/>
    <row r="1333" s="55" customFormat="1" x14ac:dyDescent="0.35"/>
    <row r="1334" s="55" customFormat="1" x14ac:dyDescent="0.35"/>
    <row r="1335" s="55" customFormat="1" x14ac:dyDescent="0.35"/>
    <row r="1336" s="55" customFormat="1" x14ac:dyDescent="0.35"/>
    <row r="1337" s="55" customFormat="1" x14ac:dyDescent="0.35"/>
    <row r="1338" s="55" customFormat="1" x14ac:dyDescent="0.35"/>
    <row r="1339" s="55" customFormat="1" x14ac:dyDescent="0.35"/>
    <row r="1340" s="55" customFormat="1" x14ac:dyDescent="0.35"/>
    <row r="1341" s="55" customFormat="1" x14ac:dyDescent="0.35"/>
    <row r="1342" s="55" customFormat="1" x14ac:dyDescent="0.35"/>
    <row r="1343" s="55" customFormat="1" x14ac:dyDescent="0.35"/>
    <row r="1344" s="55" customFormat="1" x14ac:dyDescent="0.35"/>
    <row r="1345" s="55" customFormat="1" x14ac:dyDescent="0.35"/>
    <row r="1346" s="55" customFormat="1" x14ac:dyDescent="0.35"/>
    <row r="1347" s="55" customFormat="1" x14ac:dyDescent="0.35"/>
    <row r="1348" s="55" customFormat="1" x14ac:dyDescent="0.35"/>
    <row r="1349" s="55" customFormat="1" x14ac:dyDescent="0.35"/>
    <row r="1350" s="55" customFormat="1" x14ac:dyDescent="0.35"/>
    <row r="1351" s="55" customFormat="1" x14ac:dyDescent="0.35"/>
    <row r="1352" s="55" customFormat="1" x14ac:dyDescent="0.35"/>
    <row r="1353" s="55" customFormat="1" x14ac:dyDescent="0.35"/>
    <row r="1354" s="55" customFormat="1" x14ac:dyDescent="0.35"/>
    <row r="1355" s="55" customFormat="1" x14ac:dyDescent="0.35"/>
    <row r="1356" s="55" customFormat="1" x14ac:dyDescent="0.35"/>
    <row r="1357" s="55" customFormat="1" x14ac:dyDescent="0.35"/>
    <row r="1358" s="55" customFormat="1" x14ac:dyDescent="0.35"/>
    <row r="1359" s="55" customFormat="1" x14ac:dyDescent="0.35"/>
    <row r="1360" s="55" customFormat="1" x14ac:dyDescent="0.35"/>
    <row r="1361" s="55" customFormat="1" x14ac:dyDescent="0.35"/>
    <row r="1362" s="55" customFormat="1" x14ac:dyDescent="0.35"/>
    <row r="1363" s="55" customFormat="1" x14ac:dyDescent="0.35"/>
    <row r="1364" s="55" customFormat="1" x14ac:dyDescent="0.35"/>
    <row r="1365" s="55" customFormat="1" x14ac:dyDescent="0.35"/>
    <row r="1366" s="55" customFormat="1" x14ac:dyDescent="0.35"/>
    <row r="1367" s="55" customFormat="1" x14ac:dyDescent="0.35"/>
    <row r="1368" s="55" customFormat="1" x14ac:dyDescent="0.35"/>
    <row r="1369" s="55" customFormat="1" x14ac:dyDescent="0.35"/>
    <row r="1370" s="55" customFormat="1" x14ac:dyDescent="0.35"/>
    <row r="1371" s="55" customFormat="1" x14ac:dyDescent="0.35"/>
    <row r="1372" s="55" customFormat="1" x14ac:dyDescent="0.35"/>
    <row r="1373" s="55" customFormat="1" x14ac:dyDescent="0.35"/>
    <row r="1374" s="55" customFormat="1" x14ac:dyDescent="0.35"/>
    <row r="1375" s="55" customFormat="1" x14ac:dyDescent="0.35"/>
    <row r="1376" s="55" customFormat="1" x14ac:dyDescent="0.35"/>
    <row r="1377" s="55" customFormat="1" x14ac:dyDescent="0.35"/>
    <row r="1378" s="55" customFormat="1" x14ac:dyDescent="0.35"/>
    <row r="1379" s="55" customFormat="1" x14ac:dyDescent="0.35"/>
    <row r="1380" s="55" customFormat="1" x14ac:dyDescent="0.35"/>
    <row r="1381" s="55" customFormat="1" x14ac:dyDescent="0.35"/>
    <row r="1382" s="55" customFormat="1" x14ac:dyDescent="0.35"/>
    <row r="1383" s="55" customFormat="1" x14ac:dyDescent="0.35"/>
    <row r="1384" s="55" customFormat="1" x14ac:dyDescent="0.35"/>
    <row r="1385" s="55" customFormat="1" x14ac:dyDescent="0.35"/>
    <row r="1386" s="55" customFormat="1" x14ac:dyDescent="0.35"/>
    <row r="1387" s="55" customFormat="1" x14ac:dyDescent="0.35"/>
    <row r="1388" s="55" customFormat="1" x14ac:dyDescent="0.35"/>
    <row r="1389" s="55" customFormat="1" x14ac:dyDescent="0.35"/>
    <row r="1390" s="55" customFormat="1" x14ac:dyDescent="0.35"/>
    <row r="1391" s="55" customFormat="1" x14ac:dyDescent="0.35"/>
    <row r="1392" s="55" customFormat="1" x14ac:dyDescent="0.35"/>
    <row r="1393" s="55" customFormat="1" x14ac:dyDescent="0.35"/>
    <row r="1394" s="55" customFormat="1" x14ac:dyDescent="0.35"/>
    <row r="1395" s="55" customFormat="1" x14ac:dyDescent="0.35"/>
    <row r="1396" s="55" customFormat="1" x14ac:dyDescent="0.35"/>
    <row r="1397" s="55" customFormat="1" x14ac:dyDescent="0.35"/>
    <row r="1398" s="55" customFormat="1" x14ac:dyDescent="0.35"/>
    <row r="1399" s="55" customFormat="1" x14ac:dyDescent="0.35"/>
    <row r="1400" s="55" customFormat="1" x14ac:dyDescent="0.35"/>
    <row r="1401" s="55" customFormat="1" x14ac:dyDescent="0.35"/>
    <row r="1402" s="55" customFormat="1" x14ac:dyDescent="0.35"/>
    <row r="1403" s="55" customFormat="1" x14ac:dyDescent="0.35"/>
    <row r="1404" s="55" customFormat="1" x14ac:dyDescent="0.35"/>
    <row r="1405" s="55" customFormat="1" x14ac:dyDescent="0.35"/>
    <row r="1406" s="55" customFormat="1" x14ac:dyDescent="0.35"/>
    <row r="1407" s="55" customFormat="1" x14ac:dyDescent="0.35"/>
    <row r="1408" s="55" customFormat="1" x14ac:dyDescent="0.35"/>
    <row r="1409" s="55" customFormat="1" x14ac:dyDescent="0.35"/>
    <row r="1410" s="55" customFormat="1" x14ac:dyDescent="0.35"/>
    <row r="1411" s="55" customFormat="1" x14ac:dyDescent="0.35"/>
    <row r="1412" s="55" customFormat="1" x14ac:dyDescent="0.35"/>
    <row r="1413" s="55" customFormat="1" x14ac:dyDescent="0.35"/>
    <row r="1414" s="55" customFormat="1" x14ac:dyDescent="0.35"/>
    <row r="1415" s="55" customFormat="1" x14ac:dyDescent="0.35"/>
    <row r="1416" s="55" customFormat="1" x14ac:dyDescent="0.35"/>
    <row r="1417" s="55" customFormat="1" x14ac:dyDescent="0.35"/>
    <row r="1418" s="55" customFormat="1" x14ac:dyDescent="0.35"/>
    <row r="1419" s="55" customFormat="1" x14ac:dyDescent="0.35"/>
    <row r="1420" s="55" customFormat="1" x14ac:dyDescent="0.35"/>
    <row r="1421" s="55" customFormat="1" x14ac:dyDescent="0.35"/>
    <row r="1422" s="55" customFormat="1" x14ac:dyDescent="0.35"/>
    <row r="1423" s="55" customFormat="1" x14ac:dyDescent="0.35"/>
    <row r="1424" s="55" customFormat="1" x14ac:dyDescent="0.35"/>
    <row r="1425" s="55" customFormat="1" x14ac:dyDescent="0.35"/>
    <row r="1426" s="55" customFormat="1" x14ac:dyDescent="0.35"/>
    <row r="1427" s="55" customFormat="1" x14ac:dyDescent="0.35"/>
    <row r="1428" s="55" customFormat="1" x14ac:dyDescent="0.35"/>
    <row r="1429" s="55" customFormat="1" x14ac:dyDescent="0.35"/>
    <row r="1430" s="55" customFormat="1" x14ac:dyDescent="0.35"/>
    <row r="1431" s="55" customFormat="1" x14ac:dyDescent="0.35"/>
    <row r="1432" s="55" customFormat="1" x14ac:dyDescent="0.35"/>
    <row r="1433" s="55" customFormat="1" x14ac:dyDescent="0.35"/>
    <row r="1434" s="55" customFormat="1" x14ac:dyDescent="0.35"/>
    <row r="1435" s="55" customFormat="1" x14ac:dyDescent="0.35"/>
    <row r="1436" s="55" customFormat="1" x14ac:dyDescent="0.35"/>
    <row r="1437" s="55" customFormat="1" x14ac:dyDescent="0.35"/>
    <row r="1438" s="55" customFormat="1" x14ac:dyDescent="0.35"/>
    <row r="1439" s="55" customFormat="1" x14ac:dyDescent="0.35"/>
    <row r="1440" s="55" customFormat="1" x14ac:dyDescent="0.35"/>
    <row r="1441" s="55" customFormat="1" x14ac:dyDescent="0.35"/>
    <row r="1442" s="55" customFormat="1" x14ac:dyDescent="0.35"/>
    <row r="1443" s="55" customFormat="1" x14ac:dyDescent="0.35"/>
    <row r="1444" s="55" customFormat="1" x14ac:dyDescent="0.35"/>
    <row r="1445" s="55" customFormat="1" x14ac:dyDescent="0.35"/>
    <row r="1446" s="55" customFormat="1" x14ac:dyDescent="0.35"/>
    <row r="1447" s="55" customFormat="1" x14ac:dyDescent="0.35"/>
    <row r="1448" s="55" customFormat="1" x14ac:dyDescent="0.35"/>
    <row r="1449" s="55" customFormat="1" x14ac:dyDescent="0.35"/>
    <row r="1450" s="55" customFormat="1" x14ac:dyDescent="0.35"/>
    <row r="1451" s="55" customFormat="1" x14ac:dyDescent="0.35"/>
    <row r="1452" s="55" customFormat="1" x14ac:dyDescent="0.35"/>
    <row r="1453" s="55" customFormat="1" x14ac:dyDescent="0.35"/>
    <row r="1454" s="55" customFormat="1" x14ac:dyDescent="0.35"/>
    <row r="1455" s="55" customFormat="1" x14ac:dyDescent="0.35"/>
    <row r="1456" s="55" customFormat="1" x14ac:dyDescent="0.35"/>
    <row r="1457" s="55" customFormat="1" x14ac:dyDescent="0.35"/>
    <row r="1458" s="55" customFormat="1" x14ac:dyDescent="0.35"/>
    <row r="1459" s="55" customFormat="1" x14ac:dyDescent="0.35"/>
    <row r="1460" s="55" customFormat="1" x14ac:dyDescent="0.35"/>
    <row r="1461" s="55" customFormat="1" x14ac:dyDescent="0.35"/>
    <row r="1462" s="55" customFormat="1" x14ac:dyDescent="0.35"/>
    <row r="1463" s="55" customFormat="1" x14ac:dyDescent="0.35"/>
    <row r="1464" s="55" customFormat="1" x14ac:dyDescent="0.35"/>
    <row r="1465" s="55" customFormat="1" x14ac:dyDescent="0.35"/>
    <row r="1466" s="55" customFormat="1" x14ac:dyDescent="0.35"/>
    <row r="1467" s="55" customFormat="1" x14ac:dyDescent="0.35"/>
    <row r="1468" s="55" customFormat="1" x14ac:dyDescent="0.35"/>
    <row r="1469" s="55" customFormat="1" x14ac:dyDescent="0.35"/>
    <row r="1470" s="55" customFormat="1" x14ac:dyDescent="0.35"/>
    <row r="1471" s="55" customFormat="1" x14ac:dyDescent="0.35"/>
    <row r="1472" s="55" customFormat="1" x14ac:dyDescent="0.35"/>
    <row r="1473" s="55" customFormat="1" x14ac:dyDescent="0.35"/>
    <row r="1474" s="55" customFormat="1" x14ac:dyDescent="0.35"/>
    <row r="1475" s="55" customFormat="1" x14ac:dyDescent="0.35"/>
    <row r="1476" s="55" customFormat="1" x14ac:dyDescent="0.35"/>
    <row r="1477" s="55" customFormat="1" x14ac:dyDescent="0.35"/>
    <row r="1478" s="55" customFormat="1" x14ac:dyDescent="0.35"/>
    <row r="1479" s="55" customFormat="1" x14ac:dyDescent="0.35"/>
    <row r="1480" s="55" customFormat="1" x14ac:dyDescent="0.35"/>
    <row r="1481" s="55" customFormat="1" x14ac:dyDescent="0.35"/>
    <row r="1482" s="55" customFormat="1" x14ac:dyDescent="0.35"/>
    <row r="1483" s="55" customFormat="1" x14ac:dyDescent="0.35"/>
    <row r="1484" s="55" customFormat="1" x14ac:dyDescent="0.35"/>
    <row r="1485" s="55" customFormat="1" x14ac:dyDescent="0.35"/>
    <row r="1486" s="55" customFormat="1" x14ac:dyDescent="0.35"/>
    <row r="1487" s="55" customFormat="1" x14ac:dyDescent="0.35"/>
    <row r="1488" s="55" customFormat="1" x14ac:dyDescent="0.35"/>
    <row r="1489" s="55" customFormat="1" x14ac:dyDescent="0.35"/>
    <row r="1490" s="55" customFormat="1" x14ac:dyDescent="0.35"/>
    <row r="1491" s="55" customFormat="1" x14ac:dyDescent="0.35"/>
    <row r="1492" s="55" customFormat="1" x14ac:dyDescent="0.35"/>
    <row r="1493" s="55" customFormat="1" x14ac:dyDescent="0.35"/>
    <row r="1494" s="55" customFormat="1" x14ac:dyDescent="0.35"/>
    <row r="1495" s="55" customFormat="1" x14ac:dyDescent="0.35"/>
    <row r="1496" s="55" customFormat="1" x14ac:dyDescent="0.35"/>
    <row r="1497" s="55" customFormat="1" x14ac:dyDescent="0.35"/>
    <row r="1498" s="55" customFormat="1" x14ac:dyDescent="0.35"/>
    <row r="1499" s="55" customFormat="1" x14ac:dyDescent="0.35"/>
    <row r="1500" s="55" customFormat="1" x14ac:dyDescent="0.35"/>
    <row r="1501" s="55" customFormat="1" x14ac:dyDescent="0.35"/>
    <row r="1502" s="55" customFormat="1" x14ac:dyDescent="0.35"/>
    <row r="1503" s="55" customFormat="1" x14ac:dyDescent="0.35"/>
    <row r="1504" s="55" customFormat="1" x14ac:dyDescent="0.35"/>
    <row r="1505" s="55" customFormat="1" x14ac:dyDescent="0.35"/>
    <row r="1506" s="55" customFormat="1" x14ac:dyDescent="0.35"/>
    <row r="1507" s="55" customFormat="1" x14ac:dyDescent="0.35"/>
    <row r="1508" s="55" customFormat="1" x14ac:dyDescent="0.35"/>
    <row r="1509" s="55" customFormat="1" x14ac:dyDescent="0.35"/>
    <row r="1510" s="55" customFormat="1" x14ac:dyDescent="0.35"/>
    <row r="1511" s="55" customFormat="1" x14ac:dyDescent="0.35"/>
    <row r="1512" s="55" customFormat="1" x14ac:dyDescent="0.35"/>
    <row r="1513" s="55" customFormat="1" x14ac:dyDescent="0.35"/>
    <row r="1514" s="55" customFormat="1" x14ac:dyDescent="0.35"/>
    <row r="1515" s="55" customFormat="1" x14ac:dyDescent="0.35"/>
    <row r="1516" s="55" customFormat="1" x14ac:dyDescent="0.35"/>
    <row r="1517" s="55" customFormat="1" x14ac:dyDescent="0.35"/>
    <row r="1518" s="55" customFormat="1" x14ac:dyDescent="0.35"/>
    <row r="1519" s="55" customFormat="1" x14ac:dyDescent="0.35"/>
    <row r="1520" s="55" customFormat="1" x14ac:dyDescent="0.35"/>
    <row r="1521" s="55" customFormat="1" x14ac:dyDescent="0.35"/>
    <row r="1522" s="55" customFormat="1" x14ac:dyDescent="0.35"/>
    <row r="1523" s="55" customFormat="1" x14ac:dyDescent="0.35"/>
    <row r="1524" s="55" customFormat="1" x14ac:dyDescent="0.35"/>
    <row r="1525" s="55" customFormat="1" x14ac:dyDescent="0.35"/>
    <row r="1526" s="55" customFormat="1" x14ac:dyDescent="0.35"/>
    <row r="1527" s="55" customFormat="1" x14ac:dyDescent="0.35"/>
    <row r="1528" s="55" customFormat="1" x14ac:dyDescent="0.35"/>
    <row r="1529" s="55" customFormat="1" x14ac:dyDescent="0.35"/>
    <row r="1530" s="55" customFormat="1" x14ac:dyDescent="0.35"/>
    <row r="1531" s="55" customFormat="1" x14ac:dyDescent="0.35"/>
    <row r="1532" s="55" customFormat="1" x14ac:dyDescent="0.35"/>
    <row r="1533" s="55" customFormat="1" x14ac:dyDescent="0.35"/>
    <row r="1534" s="55" customFormat="1" x14ac:dyDescent="0.35"/>
    <row r="1535" s="55" customFormat="1" x14ac:dyDescent="0.35"/>
    <row r="1536" s="55" customFormat="1" x14ac:dyDescent="0.35"/>
    <row r="1537" s="55" customFormat="1" x14ac:dyDescent="0.35"/>
    <row r="1538" s="55" customFormat="1" x14ac:dyDescent="0.35"/>
    <row r="1539" s="55" customFormat="1" x14ac:dyDescent="0.35"/>
    <row r="1540" s="55" customFormat="1" x14ac:dyDescent="0.35"/>
    <row r="1541" s="55" customFormat="1" x14ac:dyDescent="0.35"/>
    <row r="1542" s="55" customFormat="1" x14ac:dyDescent="0.35"/>
    <row r="1543" s="55" customFormat="1" x14ac:dyDescent="0.35"/>
    <row r="1544" s="55" customFormat="1" x14ac:dyDescent="0.35"/>
    <row r="1545" s="55" customFormat="1" x14ac:dyDescent="0.35"/>
    <row r="1546" s="55" customFormat="1" x14ac:dyDescent="0.35"/>
    <row r="1547" s="55" customFormat="1" x14ac:dyDescent="0.35"/>
    <row r="1548" s="55" customFormat="1" x14ac:dyDescent="0.35"/>
    <row r="1549" s="55" customFormat="1" x14ac:dyDescent="0.35"/>
    <row r="1550" s="55" customFormat="1" x14ac:dyDescent="0.35"/>
    <row r="1551" s="55" customFormat="1" x14ac:dyDescent="0.35"/>
    <row r="1552" s="55" customFormat="1" x14ac:dyDescent="0.35"/>
    <row r="1553" s="55" customFormat="1" x14ac:dyDescent="0.35"/>
    <row r="1554" s="55" customFormat="1" x14ac:dyDescent="0.35"/>
    <row r="1555" s="55" customFormat="1" x14ac:dyDescent="0.35"/>
    <row r="1556" s="55" customFormat="1" x14ac:dyDescent="0.35"/>
    <row r="1557" s="55" customFormat="1" x14ac:dyDescent="0.35"/>
    <row r="1558" s="55" customFormat="1" x14ac:dyDescent="0.35"/>
    <row r="1559" s="55" customFormat="1" x14ac:dyDescent="0.35"/>
    <row r="1560" s="55" customFormat="1" x14ac:dyDescent="0.35"/>
    <row r="1561" s="55" customFormat="1" x14ac:dyDescent="0.35"/>
    <row r="1562" s="55" customFormat="1" x14ac:dyDescent="0.35"/>
    <row r="1563" s="55" customFormat="1" x14ac:dyDescent="0.35"/>
    <row r="1564" s="55" customFormat="1" x14ac:dyDescent="0.35"/>
    <row r="1565" s="55" customFormat="1" x14ac:dyDescent="0.35"/>
    <row r="1566" s="55" customFormat="1" x14ac:dyDescent="0.35"/>
    <row r="1567" s="55" customFormat="1" x14ac:dyDescent="0.35"/>
    <row r="1568" s="55" customFormat="1" x14ac:dyDescent="0.35"/>
    <row r="1569" s="55" customFormat="1" x14ac:dyDescent="0.35"/>
    <row r="1570" s="55" customFormat="1" x14ac:dyDescent="0.35"/>
    <row r="1571" s="55" customFormat="1" x14ac:dyDescent="0.35"/>
    <row r="1572" s="55" customFormat="1" x14ac:dyDescent="0.35"/>
    <row r="1573" s="55" customFormat="1" x14ac:dyDescent="0.35"/>
    <row r="1574" s="55" customFormat="1" x14ac:dyDescent="0.35"/>
    <row r="1575" s="55" customFormat="1" x14ac:dyDescent="0.35"/>
    <row r="1576" s="55" customFormat="1" x14ac:dyDescent="0.35"/>
    <row r="1577" s="55" customFormat="1" x14ac:dyDescent="0.35"/>
    <row r="1578" s="55" customFormat="1" x14ac:dyDescent="0.35"/>
    <row r="1579" s="55" customFormat="1" x14ac:dyDescent="0.35"/>
    <row r="1580" s="55" customFormat="1" x14ac:dyDescent="0.35"/>
    <row r="1581" s="55" customFormat="1" x14ac:dyDescent="0.35"/>
    <row r="1582" s="55" customFormat="1" x14ac:dyDescent="0.35"/>
    <row r="1583" s="55" customFormat="1" x14ac:dyDescent="0.35"/>
    <row r="1584" s="55" customFormat="1" x14ac:dyDescent="0.35"/>
    <row r="1585" s="55" customFormat="1" x14ac:dyDescent="0.35"/>
    <row r="1586" s="55" customFormat="1" x14ac:dyDescent="0.35"/>
    <row r="1587" s="55" customFormat="1" x14ac:dyDescent="0.35"/>
    <row r="1588" s="55" customFormat="1" x14ac:dyDescent="0.35"/>
    <row r="1589" s="55" customFormat="1" x14ac:dyDescent="0.35"/>
    <row r="1590" s="55" customFormat="1" x14ac:dyDescent="0.35"/>
    <row r="1591" s="55" customFormat="1" x14ac:dyDescent="0.35"/>
    <row r="1592" s="55" customFormat="1" x14ac:dyDescent="0.35"/>
    <row r="1593" s="55" customFormat="1" x14ac:dyDescent="0.35"/>
    <row r="1594" s="55" customFormat="1" x14ac:dyDescent="0.35"/>
    <row r="1595" s="55" customFormat="1" x14ac:dyDescent="0.35"/>
    <row r="1596" s="55" customFormat="1" x14ac:dyDescent="0.35"/>
    <row r="1597" s="55" customFormat="1" x14ac:dyDescent="0.35"/>
    <row r="1598" s="55" customFormat="1" x14ac:dyDescent="0.35"/>
    <row r="1599" s="55" customFormat="1" x14ac:dyDescent="0.35"/>
    <row r="1600" s="55" customFormat="1" x14ac:dyDescent="0.35"/>
    <row r="1601" s="55" customFormat="1" x14ac:dyDescent="0.35"/>
    <row r="1602" s="55" customFormat="1" x14ac:dyDescent="0.35"/>
    <row r="1603" s="55" customFormat="1" x14ac:dyDescent="0.35"/>
    <row r="1604" s="55" customFormat="1" x14ac:dyDescent="0.35"/>
    <row r="1605" s="55" customFormat="1" x14ac:dyDescent="0.35"/>
    <row r="1606" s="55" customFormat="1" x14ac:dyDescent="0.35"/>
    <row r="1607" s="55" customFormat="1" x14ac:dyDescent="0.35"/>
    <row r="1608" s="55" customFormat="1" x14ac:dyDescent="0.35"/>
    <row r="1609" s="55" customFormat="1" x14ac:dyDescent="0.35"/>
    <row r="1610" s="55" customFormat="1" x14ac:dyDescent="0.35"/>
    <row r="1611" s="55" customFormat="1" x14ac:dyDescent="0.35"/>
    <row r="1612" s="55" customFormat="1" x14ac:dyDescent="0.35"/>
    <row r="1613" s="55" customFormat="1" x14ac:dyDescent="0.35"/>
    <row r="1614" s="55" customFormat="1" x14ac:dyDescent="0.35"/>
    <row r="1615" s="55" customFormat="1" x14ac:dyDescent="0.35"/>
    <row r="1616" s="55" customFormat="1" x14ac:dyDescent="0.35"/>
    <row r="1617" s="55" customFormat="1" x14ac:dyDescent="0.35"/>
    <row r="1618" s="55" customFormat="1" x14ac:dyDescent="0.35"/>
    <row r="1619" s="55" customFormat="1" x14ac:dyDescent="0.35"/>
    <row r="1620" s="55" customFormat="1" x14ac:dyDescent="0.35"/>
    <row r="1621" s="55" customFormat="1" x14ac:dyDescent="0.35"/>
    <row r="1622" s="55" customFormat="1" x14ac:dyDescent="0.35"/>
    <row r="1623" s="55" customFormat="1" x14ac:dyDescent="0.35"/>
    <row r="1624" s="55" customFormat="1" x14ac:dyDescent="0.35"/>
    <row r="1625" s="55" customFormat="1" x14ac:dyDescent="0.35"/>
    <row r="1626" s="55" customFormat="1" x14ac:dyDescent="0.35"/>
    <row r="1627" s="55" customFormat="1" x14ac:dyDescent="0.35"/>
    <row r="1628" s="55" customFormat="1" x14ac:dyDescent="0.35"/>
    <row r="1629" s="55" customFormat="1" x14ac:dyDescent="0.35"/>
    <row r="1630" s="55" customFormat="1" x14ac:dyDescent="0.35"/>
    <row r="1631" s="55" customFormat="1" x14ac:dyDescent="0.35"/>
    <row r="1632" s="55" customFormat="1" x14ac:dyDescent="0.35"/>
    <row r="1633" s="55" customFormat="1" x14ac:dyDescent="0.35"/>
    <row r="1634" s="55" customFormat="1" x14ac:dyDescent="0.35"/>
    <row r="1635" s="55" customFormat="1" x14ac:dyDescent="0.35"/>
    <row r="1636" s="55" customFormat="1" x14ac:dyDescent="0.35"/>
    <row r="1637" s="55" customFormat="1" x14ac:dyDescent="0.35"/>
    <row r="1638" s="55" customFormat="1" x14ac:dyDescent="0.35"/>
    <row r="1639" s="55" customFormat="1" x14ac:dyDescent="0.35"/>
    <row r="1640" s="55" customFormat="1" x14ac:dyDescent="0.35"/>
    <row r="1641" s="55" customFormat="1" x14ac:dyDescent="0.35"/>
    <row r="1642" s="55" customFormat="1" x14ac:dyDescent="0.35"/>
    <row r="1643" s="55" customFormat="1" x14ac:dyDescent="0.35"/>
    <row r="1644" s="55" customFormat="1" x14ac:dyDescent="0.35"/>
    <row r="1645" s="55" customFormat="1" x14ac:dyDescent="0.35"/>
    <row r="1646" s="55" customFormat="1" x14ac:dyDescent="0.35"/>
    <row r="1647" s="55" customFormat="1" x14ac:dyDescent="0.35"/>
    <row r="1648" s="55" customFormat="1" x14ac:dyDescent="0.35"/>
    <row r="1649" s="55" customFormat="1" x14ac:dyDescent="0.35"/>
    <row r="1650" s="55" customFormat="1" x14ac:dyDescent="0.35"/>
    <row r="1651" s="55" customFormat="1" x14ac:dyDescent="0.35"/>
    <row r="1652" s="55" customFormat="1" x14ac:dyDescent="0.35"/>
    <row r="1653" s="55" customFormat="1" x14ac:dyDescent="0.35"/>
    <row r="1654" s="55" customFormat="1" x14ac:dyDescent="0.35"/>
    <row r="1655" s="55" customFormat="1" x14ac:dyDescent="0.35"/>
    <row r="1656" s="55" customFormat="1" x14ac:dyDescent="0.35"/>
    <row r="1657" s="55" customFormat="1" x14ac:dyDescent="0.35"/>
    <row r="1658" s="55" customFormat="1" x14ac:dyDescent="0.35"/>
    <row r="1659" s="55" customFormat="1" x14ac:dyDescent="0.35"/>
    <row r="1660" s="55" customFormat="1" x14ac:dyDescent="0.35"/>
    <row r="1661" s="55" customFormat="1" x14ac:dyDescent="0.35"/>
    <row r="1662" s="55" customFormat="1" x14ac:dyDescent="0.35"/>
    <row r="1663" s="55" customFormat="1" x14ac:dyDescent="0.35"/>
    <row r="1664" s="55" customFormat="1" x14ac:dyDescent="0.35"/>
    <row r="1665" s="55" customFormat="1" x14ac:dyDescent="0.35"/>
    <row r="1666" s="55" customFormat="1" x14ac:dyDescent="0.35"/>
    <row r="1667" s="55" customFormat="1" x14ac:dyDescent="0.35"/>
    <row r="1668" s="55" customFormat="1" x14ac:dyDescent="0.35"/>
    <row r="1669" s="55" customFormat="1" x14ac:dyDescent="0.35"/>
    <row r="1670" s="55" customFormat="1" x14ac:dyDescent="0.35"/>
    <row r="1671" s="55" customFormat="1" x14ac:dyDescent="0.35"/>
    <row r="1672" s="55" customFormat="1" x14ac:dyDescent="0.35"/>
    <row r="1673" s="55" customFormat="1" x14ac:dyDescent="0.35"/>
    <row r="1674" s="55" customFormat="1" x14ac:dyDescent="0.35"/>
    <row r="1675" s="55" customFormat="1" x14ac:dyDescent="0.35"/>
    <row r="1676" s="55" customFormat="1" x14ac:dyDescent="0.35"/>
    <row r="1677" s="55" customFormat="1" x14ac:dyDescent="0.35"/>
    <row r="1678" s="55" customFormat="1" x14ac:dyDescent="0.35"/>
    <row r="1679" s="55" customFormat="1" x14ac:dyDescent="0.35"/>
    <row r="1680" s="55" customFormat="1" x14ac:dyDescent="0.35"/>
    <row r="1681" s="55" customFormat="1" x14ac:dyDescent="0.35"/>
    <row r="1682" s="55" customFormat="1" x14ac:dyDescent="0.35"/>
    <row r="1683" s="55" customFormat="1" x14ac:dyDescent="0.35"/>
    <row r="1684" s="55" customFormat="1" x14ac:dyDescent="0.35"/>
    <row r="1685" s="55" customFormat="1" x14ac:dyDescent="0.35"/>
    <row r="1686" s="55" customFormat="1" x14ac:dyDescent="0.35"/>
    <row r="1687" s="55" customFormat="1" x14ac:dyDescent="0.35"/>
    <row r="1688" s="55" customFormat="1" x14ac:dyDescent="0.35"/>
    <row r="1689" s="55" customFormat="1" x14ac:dyDescent="0.35"/>
    <row r="1690" s="55" customFormat="1" x14ac:dyDescent="0.35"/>
    <row r="1691" s="55" customFormat="1" x14ac:dyDescent="0.35"/>
    <row r="1692" s="55" customFormat="1" x14ac:dyDescent="0.35"/>
    <row r="1693" s="55" customFormat="1" x14ac:dyDescent="0.35"/>
    <row r="1694" s="55" customFormat="1" x14ac:dyDescent="0.35"/>
    <row r="1695" s="55" customFormat="1" x14ac:dyDescent="0.35"/>
    <row r="1696" s="55" customFormat="1" x14ac:dyDescent="0.35"/>
    <row r="1697" s="55" customFormat="1" x14ac:dyDescent="0.35"/>
    <row r="1698" s="55" customFormat="1" x14ac:dyDescent="0.35"/>
    <row r="1699" s="55" customFormat="1" x14ac:dyDescent="0.35"/>
    <row r="1700" s="55" customFormat="1" x14ac:dyDescent="0.35"/>
    <row r="1701" s="55" customFormat="1" x14ac:dyDescent="0.35"/>
    <row r="1702" s="55" customFormat="1" x14ac:dyDescent="0.35"/>
    <row r="1703" s="55" customFormat="1" x14ac:dyDescent="0.35"/>
    <row r="1704" s="55" customFormat="1" x14ac:dyDescent="0.35"/>
    <row r="1705" s="55" customFormat="1" x14ac:dyDescent="0.35"/>
    <row r="1706" s="55" customFormat="1" x14ac:dyDescent="0.35"/>
    <row r="1707" s="55" customFormat="1" x14ac:dyDescent="0.35"/>
    <row r="1708" s="55" customFormat="1" x14ac:dyDescent="0.35"/>
    <row r="1709" s="55" customFormat="1" x14ac:dyDescent="0.35"/>
    <row r="1710" s="55" customFormat="1" x14ac:dyDescent="0.35"/>
    <row r="1711" s="55" customFormat="1" x14ac:dyDescent="0.35"/>
    <row r="1712" s="55" customFormat="1" x14ac:dyDescent="0.35"/>
    <row r="1713" s="55" customFormat="1" x14ac:dyDescent="0.35"/>
    <row r="1714" s="55" customFormat="1" x14ac:dyDescent="0.35"/>
    <row r="1715" s="55" customFormat="1" x14ac:dyDescent="0.35"/>
    <row r="1716" s="55" customFormat="1" x14ac:dyDescent="0.35"/>
    <row r="1717" s="55" customFormat="1" x14ac:dyDescent="0.35"/>
    <row r="1718" s="55" customFormat="1" x14ac:dyDescent="0.35"/>
    <row r="1719" s="55" customFormat="1" x14ac:dyDescent="0.35"/>
    <row r="1720" s="55" customFormat="1" x14ac:dyDescent="0.35"/>
    <row r="1721" s="55" customFormat="1" x14ac:dyDescent="0.35"/>
    <row r="1722" s="55" customFormat="1" x14ac:dyDescent="0.35"/>
    <row r="1723" s="55" customFormat="1" x14ac:dyDescent="0.35"/>
    <row r="1724" s="55" customFormat="1" x14ac:dyDescent="0.35"/>
    <row r="1725" s="55" customFormat="1" x14ac:dyDescent="0.35"/>
    <row r="1726" s="55" customFormat="1" x14ac:dyDescent="0.35"/>
    <row r="1727" s="55" customFormat="1" x14ac:dyDescent="0.35"/>
    <row r="1728" s="55" customFormat="1" x14ac:dyDescent="0.35"/>
    <row r="1729" s="55" customFormat="1" x14ac:dyDescent="0.35"/>
    <row r="1730" s="55" customFormat="1" x14ac:dyDescent="0.35"/>
    <row r="1731" s="55" customFormat="1" x14ac:dyDescent="0.35"/>
    <row r="1732" s="55" customFormat="1" x14ac:dyDescent="0.35"/>
    <row r="1733" s="55" customFormat="1" x14ac:dyDescent="0.35"/>
    <row r="1734" s="55" customFormat="1" x14ac:dyDescent="0.35"/>
    <row r="1735" s="55" customFormat="1" x14ac:dyDescent="0.35"/>
    <row r="1736" s="55" customFormat="1" x14ac:dyDescent="0.35"/>
    <row r="1737" s="55" customFormat="1" x14ac:dyDescent="0.35"/>
    <row r="1738" s="55" customFormat="1" x14ac:dyDescent="0.35"/>
    <row r="1739" s="55" customFormat="1" x14ac:dyDescent="0.35"/>
    <row r="1740" s="55" customFormat="1" x14ac:dyDescent="0.35"/>
    <row r="1741" s="55" customFormat="1" x14ac:dyDescent="0.35"/>
    <row r="1742" s="55" customFormat="1" x14ac:dyDescent="0.35"/>
    <row r="1743" s="55" customFormat="1" x14ac:dyDescent="0.35"/>
    <row r="1744" s="55" customFormat="1" x14ac:dyDescent="0.35"/>
    <row r="1745" s="55" customFormat="1" x14ac:dyDescent="0.35"/>
    <row r="1746" s="55" customFormat="1" x14ac:dyDescent="0.35"/>
    <row r="1747" s="55" customFormat="1" x14ac:dyDescent="0.35"/>
    <row r="1748" s="55" customFormat="1" x14ac:dyDescent="0.35"/>
    <row r="1749" s="55" customFormat="1" x14ac:dyDescent="0.35"/>
    <row r="1750" s="55" customFormat="1" x14ac:dyDescent="0.35"/>
    <row r="1751" s="55" customFormat="1" x14ac:dyDescent="0.35"/>
    <row r="1752" s="55" customFormat="1" x14ac:dyDescent="0.35"/>
    <row r="1753" s="55" customFormat="1" x14ac:dyDescent="0.35"/>
    <row r="1754" s="55" customFormat="1" x14ac:dyDescent="0.35"/>
    <row r="1755" s="55" customFormat="1" x14ac:dyDescent="0.35"/>
    <row r="1756" s="55" customFormat="1" x14ac:dyDescent="0.35"/>
    <row r="1757" s="55" customFormat="1" x14ac:dyDescent="0.35"/>
    <row r="1758" s="55" customFormat="1" x14ac:dyDescent="0.35"/>
    <row r="1759" s="55" customFormat="1" x14ac:dyDescent="0.35"/>
    <row r="1760" s="55" customFormat="1" x14ac:dyDescent="0.35"/>
    <row r="1761" s="55" customFormat="1" x14ac:dyDescent="0.35"/>
    <row r="1762" s="55" customFormat="1" x14ac:dyDescent="0.35"/>
    <row r="1763" s="55" customFormat="1" x14ac:dyDescent="0.35"/>
    <row r="1764" s="55" customFormat="1" x14ac:dyDescent="0.35"/>
    <row r="1765" s="55" customFormat="1" x14ac:dyDescent="0.35"/>
    <row r="1766" s="55" customFormat="1" x14ac:dyDescent="0.35"/>
    <row r="1767" s="55" customFormat="1" x14ac:dyDescent="0.35"/>
    <row r="1768" s="55" customFormat="1" x14ac:dyDescent="0.35"/>
    <row r="1769" s="55" customFormat="1" x14ac:dyDescent="0.35"/>
    <row r="1770" s="55" customFormat="1" x14ac:dyDescent="0.35"/>
    <row r="1771" s="55" customFormat="1" x14ac:dyDescent="0.35"/>
    <row r="1772" s="55" customFormat="1" x14ac:dyDescent="0.35"/>
    <row r="1773" s="55" customFormat="1" x14ac:dyDescent="0.35"/>
    <row r="1774" s="55" customFormat="1" x14ac:dyDescent="0.35"/>
    <row r="1775" s="55" customFormat="1" x14ac:dyDescent="0.35"/>
    <row r="1776" s="55" customFormat="1" x14ac:dyDescent="0.35"/>
    <row r="1777" s="55" customFormat="1" x14ac:dyDescent="0.35"/>
    <row r="1778" s="55" customFormat="1" x14ac:dyDescent="0.35"/>
    <row r="1779" s="55" customFormat="1" x14ac:dyDescent="0.35"/>
    <row r="1780" s="55" customFormat="1" x14ac:dyDescent="0.35"/>
    <row r="1781" s="55" customFormat="1" x14ac:dyDescent="0.35"/>
    <row r="1782" s="55" customFormat="1" x14ac:dyDescent="0.35"/>
    <row r="1783" s="55" customFormat="1" x14ac:dyDescent="0.35"/>
    <row r="1784" s="55" customFormat="1" x14ac:dyDescent="0.35"/>
    <row r="1785" s="55" customFormat="1" x14ac:dyDescent="0.35"/>
    <row r="1786" s="55" customFormat="1" x14ac:dyDescent="0.35"/>
    <row r="1787" s="55" customFormat="1" x14ac:dyDescent="0.35"/>
    <row r="1788" s="55" customFormat="1" x14ac:dyDescent="0.35"/>
    <row r="1789" s="55" customFormat="1" x14ac:dyDescent="0.35"/>
    <row r="1790" s="55" customFormat="1" x14ac:dyDescent="0.35"/>
    <row r="1791" s="55" customFormat="1" x14ac:dyDescent="0.35"/>
    <row r="1792" s="55" customFormat="1" x14ac:dyDescent="0.35"/>
    <row r="1793" s="55" customFormat="1" x14ac:dyDescent="0.35"/>
    <row r="1794" s="55" customFormat="1" x14ac:dyDescent="0.35"/>
    <row r="1795" s="55" customFormat="1" x14ac:dyDescent="0.35"/>
    <row r="1796" s="55" customFormat="1" x14ac:dyDescent="0.35"/>
    <row r="1797" s="55" customFormat="1" x14ac:dyDescent="0.35"/>
    <row r="1798" s="55" customFormat="1" x14ac:dyDescent="0.35"/>
    <row r="1799" s="55" customFormat="1" x14ac:dyDescent="0.35"/>
    <row r="1800" s="55" customFormat="1" x14ac:dyDescent="0.35"/>
    <row r="1801" s="55" customFormat="1" x14ac:dyDescent="0.35"/>
    <row r="1802" s="55" customFormat="1" x14ac:dyDescent="0.35"/>
    <row r="1803" s="55" customFormat="1" x14ac:dyDescent="0.35"/>
    <row r="1804" s="55" customFormat="1" x14ac:dyDescent="0.35"/>
    <row r="1805" s="55" customFormat="1" x14ac:dyDescent="0.35"/>
    <row r="1806" s="55" customFormat="1" x14ac:dyDescent="0.35"/>
    <row r="1807" s="55" customFormat="1" x14ac:dyDescent="0.35"/>
    <row r="1808" s="55" customFormat="1" x14ac:dyDescent="0.35"/>
    <row r="1809" s="55" customFormat="1" x14ac:dyDescent="0.35"/>
    <row r="1810" s="55" customFormat="1" x14ac:dyDescent="0.35"/>
    <row r="1811" s="55" customFormat="1" x14ac:dyDescent="0.35"/>
    <row r="1812" s="55" customFormat="1" x14ac:dyDescent="0.35"/>
    <row r="1813" s="55" customFormat="1" x14ac:dyDescent="0.35"/>
    <row r="1814" s="55" customFormat="1" x14ac:dyDescent="0.35"/>
    <row r="1815" s="55" customFormat="1" x14ac:dyDescent="0.35"/>
    <row r="1816" s="55" customFormat="1" x14ac:dyDescent="0.35"/>
    <row r="1817" s="55" customFormat="1" x14ac:dyDescent="0.35"/>
    <row r="1818" s="55" customFormat="1" x14ac:dyDescent="0.35"/>
    <row r="1819" s="55" customFormat="1" x14ac:dyDescent="0.35"/>
    <row r="1820" s="55" customFormat="1" x14ac:dyDescent="0.35"/>
    <row r="1821" s="55" customFormat="1" x14ac:dyDescent="0.35"/>
    <row r="1822" s="55" customFormat="1" x14ac:dyDescent="0.35"/>
    <row r="1823" s="55" customFormat="1" x14ac:dyDescent="0.35"/>
    <row r="1824" s="55" customFormat="1" x14ac:dyDescent="0.35"/>
    <row r="1825" s="55" customFormat="1" x14ac:dyDescent="0.35"/>
    <row r="1826" s="55" customFormat="1" x14ac:dyDescent="0.35"/>
    <row r="1827" s="55" customFormat="1" x14ac:dyDescent="0.35"/>
    <row r="1828" s="55" customFormat="1" x14ac:dyDescent="0.35"/>
    <row r="1829" s="55" customFormat="1" x14ac:dyDescent="0.35"/>
    <row r="1830" s="55" customFormat="1" x14ac:dyDescent="0.35"/>
    <row r="1831" s="55" customFormat="1" x14ac:dyDescent="0.35"/>
    <row r="1832" s="55" customFormat="1" x14ac:dyDescent="0.35"/>
    <row r="1833" s="55" customFormat="1" x14ac:dyDescent="0.35"/>
    <row r="1834" s="55" customFormat="1" x14ac:dyDescent="0.35"/>
    <row r="1835" s="55" customFormat="1" x14ac:dyDescent="0.35"/>
    <row r="1836" s="55" customFormat="1" x14ac:dyDescent="0.35"/>
    <row r="1837" s="55" customFormat="1" x14ac:dyDescent="0.35"/>
    <row r="1838" s="55" customFormat="1" x14ac:dyDescent="0.35"/>
    <row r="1839" s="55" customFormat="1" x14ac:dyDescent="0.35"/>
    <row r="1840" s="55" customFormat="1" x14ac:dyDescent="0.35"/>
    <row r="1841" s="55" customFormat="1" x14ac:dyDescent="0.35"/>
    <row r="1842" s="55" customFormat="1" x14ac:dyDescent="0.35"/>
    <row r="1843" s="55" customFormat="1" x14ac:dyDescent="0.35"/>
    <row r="1844" s="55" customFormat="1" x14ac:dyDescent="0.35"/>
    <row r="1845" s="55" customFormat="1" x14ac:dyDescent="0.35"/>
    <row r="1846" s="55" customFormat="1" x14ac:dyDescent="0.35"/>
    <row r="1847" s="55" customFormat="1" x14ac:dyDescent="0.35"/>
    <row r="1848" s="55" customFormat="1" x14ac:dyDescent="0.35"/>
    <row r="1849" s="55" customFormat="1" x14ac:dyDescent="0.35"/>
    <row r="1850" s="55" customFormat="1" x14ac:dyDescent="0.35"/>
    <row r="1851" s="55" customFormat="1" x14ac:dyDescent="0.35"/>
    <row r="1852" s="55" customFormat="1" x14ac:dyDescent="0.35"/>
    <row r="1853" s="55" customFormat="1" x14ac:dyDescent="0.35"/>
    <row r="1854" s="55" customFormat="1" x14ac:dyDescent="0.35"/>
    <row r="1855" s="55" customFormat="1" x14ac:dyDescent="0.35"/>
    <row r="1856" s="55" customFormat="1" x14ac:dyDescent="0.35"/>
    <row r="1857" s="55" customFormat="1" x14ac:dyDescent="0.35"/>
    <row r="1858" s="55" customFormat="1" x14ac:dyDescent="0.35"/>
    <row r="1859" s="55" customFormat="1" x14ac:dyDescent="0.35"/>
    <row r="1860" s="55" customFormat="1" x14ac:dyDescent="0.35"/>
    <row r="1861" s="55" customFormat="1" x14ac:dyDescent="0.35"/>
    <row r="1862" s="55" customFormat="1" x14ac:dyDescent="0.35"/>
    <row r="1863" s="55" customFormat="1" x14ac:dyDescent="0.35"/>
    <row r="1864" s="55" customFormat="1" x14ac:dyDescent="0.35"/>
    <row r="1865" s="55" customFormat="1" x14ac:dyDescent="0.35"/>
    <row r="1866" s="55" customFormat="1" x14ac:dyDescent="0.35"/>
    <row r="1867" s="55" customFormat="1" x14ac:dyDescent="0.35"/>
    <row r="1868" s="55" customFormat="1" x14ac:dyDescent="0.35"/>
    <row r="1869" s="55" customFormat="1" x14ac:dyDescent="0.35"/>
    <row r="1870" s="55" customFormat="1" x14ac:dyDescent="0.35"/>
    <row r="1871" s="55" customFormat="1" x14ac:dyDescent="0.35"/>
    <row r="1872" s="55" customFormat="1" x14ac:dyDescent="0.35"/>
    <row r="1873" s="55" customFormat="1" x14ac:dyDescent="0.35"/>
    <row r="1874" s="55" customFormat="1" x14ac:dyDescent="0.35"/>
    <row r="1875" s="55" customFormat="1" x14ac:dyDescent="0.35"/>
    <row r="1876" s="55" customFormat="1" x14ac:dyDescent="0.35"/>
    <row r="1877" s="55" customFormat="1" x14ac:dyDescent="0.35"/>
    <row r="1878" s="55" customFormat="1" x14ac:dyDescent="0.35"/>
    <row r="1879" s="55" customFormat="1" x14ac:dyDescent="0.35"/>
    <row r="1880" s="55" customFormat="1" x14ac:dyDescent="0.35"/>
    <row r="1881" s="55" customFormat="1" x14ac:dyDescent="0.35"/>
    <row r="1882" s="55" customFormat="1" x14ac:dyDescent="0.35"/>
    <row r="1883" s="55" customFormat="1" x14ac:dyDescent="0.35"/>
    <row r="1884" s="55" customFormat="1" x14ac:dyDescent="0.35"/>
    <row r="1885" s="55" customFormat="1" x14ac:dyDescent="0.35"/>
    <row r="1886" s="55" customFormat="1" x14ac:dyDescent="0.35"/>
    <row r="1887" s="55" customFormat="1" x14ac:dyDescent="0.35"/>
    <row r="1888" s="55" customFormat="1" x14ac:dyDescent="0.35"/>
    <row r="1889" s="55" customFormat="1" x14ac:dyDescent="0.35"/>
    <row r="1890" s="55" customFormat="1" x14ac:dyDescent="0.35"/>
    <row r="1891" s="55" customFormat="1" x14ac:dyDescent="0.35"/>
    <row r="1892" s="55" customFormat="1" x14ac:dyDescent="0.35"/>
    <row r="1893" s="55" customFormat="1" x14ac:dyDescent="0.35"/>
    <row r="1894" s="55" customFormat="1" x14ac:dyDescent="0.35"/>
    <row r="1895" s="55" customFormat="1" x14ac:dyDescent="0.35"/>
    <row r="1896" s="55" customFormat="1" x14ac:dyDescent="0.35"/>
    <row r="1897" s="55" customFormat="1" x14ac:dyDescent="0.35"/>
    <row r="1898" s="55" customFormat="1" x14ac:dyDescent="0.35"/>
    <row r="1899" s="55" customFormat="1" x14ac:dyDescent="0.35"/>
    <row r="1900" s="55" customFormat="1" x14ac:dyDescent="0.35"/>
    <row r="1901" s="55" customFormat="1" x14ac:dyDescent="0.35"/>
    <row r="1902" s="55" customFormat="1" x14ac:dyDescent="0.35"/>
    <row r="1903" s="55" customFormat="1" x14ac:dyDescent="0.35"/>
    <row r="1904" s="55" customFormat="1" x14ac:dyDescent="0.35"/>
    <row r="1905" s="55" customFormat="1" x14ac:dyDescent="0.35"/>
    <row r="1906" s="55" customFormat="1" x14ac:dyDescent="0.35"/>
    <row r="1907" s="55" customFormat="1" x14ac:dyDescent="0.35"/>
    <row r="1908" s="55" customFormat="1" x14ac:dyDescent="0.35"/>
    <row r="1909" s="55" customFormat="1" x14ac:dyDescent="0.35"/>
    <row r="1910" s="55" customFormat="1" x14ac:dyDescent="0.35"/>
    <row r="1911" s="55" customFormat="1" x14ac:dyDescent="0.35"/>
    <row r="1912" s="55" customFormat="1" x14ac:dyDescent="0.35"/>
    <row r="1913" s="55" customFormat="1" x14ac:dyDescent="0.35"/>
    <row r="1914" s="55" customFormat="1" x14ac:dyDescent="0.35"/>
    <row r="1915" s="55" customFormat="1" x14ac:dyDescent="0.35"/>
    <row r="1916" s="55" customFormat="1" x14ac:dyDescent="0.35"/>
    <row r="1917" s="55" customFormat="1" x14ac:dyDescent="0.35"/>
    <row r="1918" s="55" customFormat="1" x14ac:dyDescent="0.35"/>
    <row r="1919" s="55" customFormat="1" x14ac:dyDescent="0.35"/>
    <row r="1920" s="55" customFormat="1" x14ac:dyDescent="0.35"/>
    <row r="1921" s="55" customFormat="1" x14ac:dyDescent="0.35"/>
    <row r="1922" s="55" customFormat="1" x14ac:dyDescent="0.35"/>
    <row r="1923" s="55" customFormat="1" x14ac:dyDescent="0.35"/>
    <row r="1924" s="55" customFormat="1" x14ac:dyDescent="0.35"/>
    <row r="1925" s="55" customFormat="1" x14ac:dyDescent="0.35"/>
    <row r="1926" s="55" customFormat="1" x14ac:dyDescent="0.35"/>
    <row r="1927" s="55" customFormat="1" x14ac:dyDescent="0.35"/>
    <row r="1928" s="55" customFormat="1" x14ac:dyDescent="0.35"/>
    <row r="1929" s="55" customFormat="1" x14ac:dyDescent="0.35"/>
    <row r="1930" s="55" customFormat="1" x14ac:dyDescent="0.35"/>
    <row r="1931" s="55" customFormat="1" x14ac:dyDescent="0.35"/>
    <row r="1932" s="55" customFormat="1" x14ac:dyDescent="0.35"/>
    <row r="1933" s="55" customFormat="1" x14ac:dyDescent="0.35"/>
    <row r="1934" s="55" customFormat="1" x14ac:dyDescent="0.35"/>
    <row r="1935" s="55" customFormat="1" x14ac:dyDescent="0.35"/>
    <row r="1936" s="55" customFormat="1" x14ac:dyDescent="0.35"/>
    <row r="1937" s="55" customFormat="1" x14ac:dyDescent="0.35"/>
    <row r="1938" s="55" customFormat="1" x14ac:dyDescent="0.35"/>
    <row r="1939" s="55" customFormat="1" x14ac:dyDescent="0.35"/>
    <row r="1940" s="55" customFormat="1" x14ac:dyDescent="0.35"/>
    <row r="1941" s="55" customFormat="1" x14ac:dyDescent="0.35"/>
    <row r="1942" s="55" customFormat="1" x14ac:dyDescent="0.35"/>
    <row r="1943" s="55" customFormat="1" x14ac:dyDescent="0.35"/>
    <row r="1944" s="55" customFormat="1" x14ac:dyDescent="0.35"/>
    <row r="1945" s="55" customFormat="1" x14ac:dyDescent="0.35"/>
    <row r="1946" s="55" customFormat="1" x14ac:dyDescent="0.35"/>
    <row r="1947" s="55" customFormat="1" x14ac:dyDescent="0.35"/>
    <row r="1948" s="55" customFormat="1" x14ac:dyDescent="0.35"/>
    <row r="1949" s="55" customFormat="1" x14ac:dyDescent="0.35"/>
    <row r="1950" s="55" customFormat="1" x14ac:dyDescent="0.35"/>
    <row r="1951" s="55" customFormat="1" x14ac:dyDescent="0.35"/>
    <row r="1952" s="55" customFormat="1" x14ac:dyDescent="0.35"/>
    <row r="1953" s="55" customFormat="1" x14ac:dyDescent="0.35"/>
    <row r="1954" s="55" customFormat="1" x14ac:dyDescent="0.35"/>
    <row r="1955" s="55" customFormat="1" x14ac:dyDescent="0.35"/>
    <row r="1956" s="55" customFormat="1" x14ac:dyDescent="0.35"/>
    <row r="1957" s="55" customFormat="1" x14ac:dyDescent="0.35"/>
    <row r="1958" s="55" customFormat="1" x14ac:dyDescent="0.35"/>
    <row r="1959" s="55" customFormat="1" x14ac:dyDescent="0.35"/>
    <row r="1960" s="55" customFormat="1" x14ac:dyDescent="0.35"/>
    <row r="1961" s="55" customFormat="1" x14ac:dyDescent="0.35"/>
    <row r="1962" s="55" customFormat="1" x14ac:dyDescent="0.35"/>
    <row r="1963" s="55" customFormat="1" x14ac:dyDescent="0.35"/>
    <row r="1964" s="55" customFormat="1" x14ac:dyDescent="0.35"/>
    <row r="1965" s="55" customFormat="1" x14ac:dyDescent="0.35"/>
    <row r="1966" s="55" customFormat="1" x14ac:dyDescent="0.35"/>
    <row r="1967" s="55" customFormat="1" x14ac:dyDescent="0.35"/>
    <row r="1968" s="55" customFormat="1" x14ac:dyDescent="0.35"/>
    <row r="1969" s="55" customFormat="1" x14ac:dyDescent="0.35"/>
    <row r="1970" s="55" customFormat="1" x14ac:dyDescent="0.35"/>
    <row r="1971" s="55" customFormat="1" x14ac:dyDescent="0.35"/>
    <row r="1972" s="55" customFormat="1" x14ac:dyDescent="0.35"/>
    <row r="1973" s="55" customFormat="1" x14ac:dyDescent="0.35"/>
    <row r="1974" s="55" customFormat="1" x14ac:dyDescent="0.35"/>
    <row r="1975" s="55" customFormat="1" x14ac:dyDescent="0.35"/>
    <row r="1976" s="55" customFormat="1" x14ac:dyDescent="0.35"/>
    <row r="1977" s="55" customFormat="1" x14ac:dyDescent="0.35"/>
    <row r="1978" s="55" customFormat="1" x14ac:dyDescent="0.35"/>
    <row r="1979" s="55" customFormat="1" x14ac:dyDescent="0.35"/>
    <row r="1980" s="55" customFormat="1" x14ac:dyDescent="0.35"/>
    <row r="1981" s="55" customFormat="1" x14ac:dyDescent="0.35"/>
    <row r="1982" s="55" customFormat="1" x14ac:dyDescent="0.35"/>
    <row r="1983" s="55" customFormat="1" x14ac:dyDescent="0.35"/>
    <row r="1984" s="55" customFormat="1" x14ac:dyDescent="0.35"/>
    <row r="1985" s="55" customFormat="1" x14ac:dyDescent="0.35"/>
    <row r="1986" s="55" customFormat="1" x14ac:dyDescent="0.35"/>
    <row r="1987" s="55" customFormat="1" x14ac:dyDescent="0.35"/>
    <row r="1988" s="55" customFormat="1" x14ac:dyDescent="0.35"/>
    <row r="1989" s="55" customFormat="1" x14ac:dyDescent="0.35"/>
    <row r="1990" s="55" customFormat="1" x14ac:dyDescent="0.35"/>
    <row r="1991" s="55" customFormat="1" x14ac:dyDescent="0.35"/>
    <row r="1992" s="55" customFormat="1" x14ac:dyDescent="0.35"/>
    <row r="1993" s="55" customFormat="1" x14ac:dyDescent="0.35"/>
    <row r="1994" s="55" customFormat="1" x14ac:dyDescent="0.35"/>
    <row r="1995" s="55" customFormat="1" x14ac:dyDescent="0.35"/>
    <row r="1996" s="55" customFormat="1" x14ac:dyDescent="0.35"/>
    <row r="1997" s="55" customFormat="1" x14ac:dyDescent="0.35"/>
    <row r="1998" s="55" customFormat="1" x14ac:dyDescent="0.35"/>
    <row r="1999" s="55" customFormat="1" x14ac:dyDescent="0.35"/>
    <row r="2000" s="55" customFormat="1" x14ac:dyDescent="0.35"/>
    <row r="2001" s="55" customFormat="1" x14ac:dyDescent="0.35"/>
    <row r="2002" s="55" customFormat="1" x14ac:dyDescent="0.35"/>
    <row r="2003" s="55" customFormat="1" x14ac:dyDescent="0.35"/>
    <row r="2004" s="55" customFormat="1" x14ac:dyDescent="0.35"/>
    <row r="2005" s="55" customFormat="1" x14ac:dyDescent="0.35"/>
    <row r="2006" s="55" customFormat="1" x14ac:dyDescent="0.35"/>
    <row r="2007" s="55" customFormat="1" x14ac:dyDescent="0.35"/>
    <row r="2008" s="55" customFormat="1" x14ac:dyDescent="0.35"/>
    <row r="2009" s="55" customFormat="1" x14ac:dyDescent="0.35"/>
    <row r="2010" s="55" customFormat="1" x14ac:dyDescent="0.35"/>
    <row r="2011" s="55" customFormat="1" x14ac:dyDescent="0.35"/>
    <row r="2012" s="55" customFormat="1" x14ac:dyDescent="0.35"/>
    <row r="2013" s="55" customFormat="1" x14ac:dyDescent="0.35"/>
    <row r="2014" s="55" customFormat="1" x14ac:dyDescent="0.35"/>
    <row r="2015" s="55" customFormat="1" x14ac:dyDescent="0.35"/>
    <row r="2016" s="55" customFormat="1" x14ac:dyDescent="0.35"/>
    <row r="2017" s="55" customFormat="1" x14ac:dyDescent="0.35"/>
    <row r="2018" s="55" customFormat="1" x14ac:dyDescent="0.35"/>
    <row r="2019" s="55" customFormat="1" x14ac:dyDescent="0.35"/>
    <row r="2020" s="55" customFormat="1" x14ac:dyDescent="0.35"/>
    <row r="2021" s="55" customFormat="1" x14ac:dyDescent="0.35"/>
    <row r="2022" s="55" customFormat="1" x14ac:dyDescent="0.35"/>
    <row r="2023" s="55" customFormat="1" x14ac:dyDescent="0.35"/>
    <row r="2024" s="55" customFormat="1" x14ac:dyDescent="0.35"/>
    <row r="2025" s="55" customFormat="1" x14ac:dyDescent="0.35"/>
    <row r="2026" s="55" customFormat="1" x14ac:dyDescent="0.35"/>
    <row r="2027" s="55" customFormat="1" x14ac:dyDescent="0.35"/>
    <row r="2028" s="55" customFormat="1" x14ac:dyDescent="0.35"/>
    <row r="2029" s="55" customFormat="1" x14ac:dyDescent="0.35"/>
    <row r="2030" s="55" customFormat="1" x14ac:dyDescent="0.35"/>
    <row r="2031" s="55" customFormat="1" x14ac:dyDescent="0.35"/>
    <row r="2032" s="55" customFormat="1" x14ac:dyDescent="0.35"/>
    <row r="2033" s="55" customFormat="1" x14ac:dyDescent="0.35"/>
    <row r="2034" s="55" customFormat="1" x14ac:dyDescent="0.35"/>
    <row r="2035" s="55" customFormat="1" x14ac:dyDescent="0.35"/>
    <row r="2036" s="55" customFormat="1" x14ac:dyDescent="0.35"/>
    <row r="2037" s="55" customFormat="1" x14ac:dyDescent="0.35"/>
    <row r="2038" s="55" customFormat="1" x14ac:dyDescent="0.35"/>
    <row r="2039" s="55" customFormat="1" x14ac:dyDescent="0.35"/>
    <row r="2040" s="55" customFormat="1" x14ac:dyDescent="0.35"/>
    <row r="2041" s="55" customFormat="1" x14ac:dyDescent="0.35"/>
    <row r="2042" s="55" customFormat="1" x14ac:dyDescent="0.35"/>
    <row r="2043" s="55" customFormat="1" x14ac:dyDescent="0.35"/>
    <row r="2044" s="55" customFormat="1" x14ac:dyDescent="0.35"/>
    <row r="2045" s="55" customFormat="1" x14ac:dyDescent="0.35"/>
    <row r="2046" s="55" customFormat="1" x14ac:dyDescent="0.35"/>
    <row r="2047" s="55" customFormat="1" x14ac:dyDescent="0.35"/>
    <row r="2048" s="55" customFormat="1" x14ac:dyDescent="0.35"/>
    <row r="2049" s="55" customFormat="1" x14ac:dyDescent="0.35"/>
    <row r="2050" s="55" customFormat="1" x14ac:dyDescent="0.35"/>
    <row r="2051" s="55" customFormat="1" x14ac:dyDescent="0.35"/>
    <row r="2052" s="55" customFormat="1" x14ac:dyDescent="0.35"/>
    <row r="2053" s="55" customFormat="1" x14ac:dyDescent="0.35"/>
    <row r="2054" s="55" customFormat="1" x14ac:dyDescent="0.35"/>
    <row r="2055" s="55" customFormat="1" x14ac:dyDescent="0.35"/>
    <row r="2056" s="55" customFormat="1" x14ac:dyDescent="0.35"/>
    <row r="2057" s="55" customFormat="1" x14ac:dyDescent="0.35"/>
    <row r="2058" s="55" customFormat="1" x14ac:dyDescent="0.35"/>
    <row r="2059" s="55" customFormat="1" x14ac:dyDescent="0.35"/>
    <row r="2060" s="55" customFormat="1" x14ac:dyDescent="0.35"/>
    <row r="2061" s="55" customFormat="1" x14ac:dyDescent="0.35"/>
    <row r="2062" s="55" customFormat="1" x14ac:dyDescent="0.35"/>
    <row r="2063" s="55" customFormat="1" x14ac:dyDescent="0.35"/>
    <row r="2064" s="55" customFormat="1" x14ac:dyDescent="0.35"/>
    <row r="2065" s="55" customFormat="1" x14ac:dyDescent="0.35"/>
    <row r="2066" s="55" customFormat="1" x14ac:dyDescent="0.35"/>
    <row r="2067" s="55" customFormat="1" x14ac:dyDescent="0.35"/>
    <row r="2068" s="55" customFormat="1" x14ac:dyDescent="0.35"/>
    <row r="2069" s="55" customFormat="1" x14ac:dyDescent="0.35"/>
    <row r="2070" s="55" customFormat="1" x14ac:dyDescent="0.35"/>
    <row r="2071" s="55" customFormat="1" x14ac:dyDescent="0.35"/>
    <row r="2072" s="55" customFormat="1" x14ac:dyDescent="0.35"/>
    <row r="2073" s="55" customFormat="1" x14ac:dyDescent="0.35"/>
    <row r="2074" s="55" customFormat="1" x14ac:dyDescent="0.35"/>
    <row r="2075" s="55" customFormat="1" x14ac:dyDescent="0.35"/>
    <row r="2076" s="55" customFormat="1" x14ac:dyDescent="0.35"/>
    <row r="2077" s="55" customFormat="1" x14ac:dyDescent="0.35"/>
    <row r="2078" s="55" customFormat="1" x14ac:dyDescent="0.35"/>
    <row r="2079" s="55" customFormat="1" x14ac:dyDescent="0.35"/>
    <row r="2080" s="55" customFormat="1" x14ac:dyDescent="0.35"/>
    <row r="2081" s="55" customFormat="1" x14ac:dyDescent="0.35"/>
    <row r="2082" s="55" customFormat="1" x14ac:dyDescent="0.35"/>
    <row r="2083" s="55" customFormat="1" x14ac:dyDescent="0.35"/>
    <row r="2084" s="55" customFormat="1" x14ac:dyDescent="0.35"/>
    <row r="2085" s="55" customFormat="1" x14ac:dyDescent="0.35"/>
    <row r="2086" s="55" customFormat="1" x14ac:dyDescent="0.35"/>
    <row r="2087" s="55" customFormat="1" x14ac:dyDescent="0.35"/>
    <row r="2088" s="55" customFormat="1" x14ac:dyDescent="0.35"/>
    <row r="2089" s="55" customFormat="1" x14ac:dyDescent="0.35"/>
    <row r="2090" s="55" customFormat="1" x14ac:dyDescent="0.35"/>
    <row r="2091" s="55" customFormat="1" x14ac:dyDescent="0.35"/>
    <row r="2092" s="55" customFormat="1" x14ac:dyDescent="0.35"/>
    <row r="2093" s="55" customFormat="1" x14ac:dyDescent="0.35"/>
    <row r="2094" s="55" customFormat="1" x14ac:dyDescent="0.35"/>
    <row r="2095" s="55" customFormat="1" x14ac:dyDescent="0.35"/>
    <row r="2096" s="55" customFormat="1" x14ac:dyDescent="0.35"/>
    <row r="2097" s="55" customFormat="1" x14ac:dyDescent="0.35"/>
    <row r="2098" s="55" customFormat="1" x14ac:dyDescent="0.35"/>
    <row r="2099" s="55" customFormat="1" x14ac:dyDescent="0.35"/>
    <row r="2100" s="55" customFormat="1" x14ac:dyDescent="0.35"/>
    <row r="2101" s="55" customFormat="1" x14ac:dyDescent="0.35"/>
    <row r="2102" s="55" customFormat="1" x14ac:dyDescent="0.35"/>
    <row r="2103" s="55" customFormat="1" x14ac:dyDescent="0.35"/>
    <row r="2104" s="55" customFormat="1" x14ac:dyDescent="0.35"/>
    <row r="2105" s="55" customFormat="1" x14ac:dyDescent="0.35"/>
    <row r="2106" s="55" customFormat="1" x14ac:dyDescent="0.35"/>
    <row r="2107" s="55" customFormat="1" x14ac:dyDescent="0.35"/>
    <row r="2108" s="55" customFormat="1" x14ac:dyDescent="0.35"/>
    <row r="2109" s="55" customFormat="1" x14ac:dyDescent="0.35"/>
    <row r="2110" s="55" customFormat="1" x14ac:dyDescent="0.35"/>
    <row r="2111" s="55" customFormat="1" x14ac:dyDescent="0.35"/>
    <row r="2112" s="55" customFormat="1" x14ac:dyDescent="0.35"/>
    <row r="2113" s="55" customFormat="1" x14ac:dyDescent="0.35"/>
    <row r="2114" s="55" customFormat="1" x14ac:dyDescent="0.35"/>
    <row r="2115" s="55" customFormat="1" x14ac:dyDescent="0.35"/>
    <row r="2116" s="55" customFormat="1" x14ac:dyDescent="0.35"/>
    <row r="2117" s="55" customFormat="1" x14ac:dyDescent="0.35"/>
    <row r="2118" s="55" customFormat="1" x14ac:dyDescent="0.35"/>
    <row r="2119" s="55" customFormat="1" x14ac:dyDescent="0.35"/>
    <row r="2120" s="55" customFormat="1" x14ac:dyDescent="0.35"/>
    <row r="2121" s="55" customFormat="1" x14ac:dyDescent="0.35"/>
    <row r="2122" s="55" customFormat="1" x14ac:dyDescent="0.35"/>
    <row r="2123" s="55" customFormat="1" x14ac:dyDescent="0.35"/>
    <row r="2124" s="55" customFormat="1" x14ac:dyDescent="0.35"/>
    <row r="2125" s="55" customFormat="1" x14ac:dyDescent="0.35"/>
    <row r="2126" s="55" customFormat="1" x14ac:dyDescent="0.35"/>
    <row r="2127" s="55" customFormat="1" x14ac:dyDescent="0.35"/>
    <row r="2128" s="55" customFormat="1" x14ac:dyDescent="0.35"/>
    <row r="2129" s="55" customFormat="1" x14ac:dyDescent="0.35"/>
    <row r="2130" s="55" customFormat="1" x14ac:dyDescent="0.35"/>
    <row r="2131" s="55" customFormat="1" x14ac:dyDescent="0.35"/>
    <row r="2132" s="55" customFormat="1" x14ac:dyDescent="0.35"/>
    <row r="2133" s="55" customFormat="1" x14ac:dyDescent="0.35"/>
    <row r="2134" s="55" customFormat="1" x14ac:dyDescent="0.35"/>
    <row r="2135" s="55" customFormat="1" x14ac:dyDescent="0.35"/>
    <row r="2136" s="55" customFormat="1" x14ac:dyDescent="0.35"/>
    <row r="2137" s="55" customFormat="1" x14ac:dyDescent="0.35"/>
    <row r="2138" s="55" customFormat="1" x14ac:dyDescent="0.35"/>
    <row r="2139" s="55" customFormat="1" x14ac:dyDescent="0.35"/>
    <row r="2140" s="55" customFormat="1" x14ac:dyDescent="0.35"/>
    <row r="2141" s="55" customFormat="1" x14ac:dyDescent="0.35"/>
    <row r="2142" s="55" customFormat="1" x14ac:dyDescent="0.35"/>
    <row r="2143" s="55" customFormat="1" x14ac:dyDescent="0.35"/>
    <row r="2144" s="55" customFormat="1" x14ac:dyDescent="0.35"/>
    <row r="2145" s="55" customFormat="1" x14ac:dyDescent="0.35"/>
    <row r="2146" s="55" customFormat="1" x14ac:dyDescent="0.35"/>
    <row r="2147" s="55" customFormat="1" x14ac:dyDescent="0.35"/>
    <row r="2148" s="55" customFormat="1" x14ac:dyDescent="0.35"/>
    <row r="2149" s="55" customFormat="1" x14ac:dyDescent="0.35"/>
    <row r="2150" s="55" customFormat="1" x14ac:dyDescent="0.35"/>
    <row r="2151" s="55" customFormat="1" x14ac:dyDescent="0.35"/>
    <row r="2152" s="55" customFormat="1" x14ac:dyDescent="0.35"/>
    <row r="2153" s="55" customFormat="1" x14ac:dyDescent="0.35"/>
    <row r="2154" s="55" customFormat="1" x14ac:dyDescent="0.35"/>
    <row r="2155" s="55" customFormat="1" x14ac:dyDescent="0.35"/>
    <row r="2156" s="55" customFormat="1" x14ac:dyDescent="0.35"/>
    <row r="2157" s="55" customFormat="1" x14ac:dyDescent="0.35"/>
    <row r="2158" s="55" customFormat="1" x14ac:dyDescent="0.35"/>
    <row r="2159" s="55" customFormat="1" x14ac:dyDescent="0.35"/>
    <row r="2160" s="55" customFormat="1" x14ac:dyDescent="0.35"/>
    <row r="2161" s="55" customFormat="1" x14ac:dyDescent="0.35"/>
    <row r="2162" s="55" customFormat="1" x14ac:dyDescent="0.35"/>
    <row r="2163" s="55" customFormat="1" x14ac:dyDescent="0.35"/>
    <row r="2164" s="55" customFormat="1" x14ac:dyDescent="0.35"/>
    <row r="2165" s="55" customFormat="1" x14ac:dyDescent="0.35"/>
    <row r="2166" s="55" customFormat="1" x14ac:dyDescent="0.35"/>
    <row r="2167" s="55" customFormat="1" x14ac:dyDescent="0.35"/>
    <row r="2168" s="55" customFormat="1" x14ac:dyDescent="0.35"/>
    <row r="2169" s="55" customFormat="1" x14ac:dyDescent="0.35"/>
    <row r="2170" s="55" customFormat="1" x14ac:dyDescent="0.35"/>
    <row r="2171" s="55" customFormat="1" x14ac:dyDescent="0.35"/>
    <row r="2172" s="55" customFormat="1" x14ac:dyDescent="0.35"/>
    <row r="2173" s="55" customFormat="1" x14ac:dyDescent="0.35"/>
    <row r="2174" s="55" customFormat="1" x14ac:dyDescent="0.35"/>
    <row r="2175" s="55" customFormat="1" x14ac:dyDescent="0.35"/>
    <row r="2176" s="55" customFormat="1" x14ac:dyDescent="0.35"/>
    <row r="2177" s="55" customFormat="1" x14ac:dyDescent="0.35"/>
    <row r="2178" s="55" customFormat="1" x14ac:dyDescent="0.35"/>
    <row r="2179" s="55" customFormat="1" x14ac:dyDescent="0.35"/>
    <row r="2180" s="55" customFormat="1" x14ac:dyDescent="0.35"/>
    <row r="2181" s="55" customFormat="1" x14ac:dyDescent="0.35"/>
    <row r="2182" s="55" customFormat="1" x14ac:dyDescent="0.35"/>
    <row r="2183" s="55" customFormat="1" x14ac:dyDescent="0.35"/>
    <row r="2184" s="55" customFormat="1" x14ac:dyDescent="0.35"/>
    <row r="2185" s="55" customFormat="1" x14ac:dyDescent="0.35"/>
    <row r="2186" s="55" customFormat="1" x14ac:dyDescent="0.35"/>
    <row r="2187" s="55" customFormat="1" x14ac:dyDescent="0.35"/>
    <row r="2188" s="55" customFormat="1" x14ac:dyDescent="0.35"/>
    <row r="2189" s="55" customFormat="1" x14ac:dyDescent="0.35"/>
    <row r="2190" s="55" customFormat="1" x14ac:dyDescent="0.35"/>
    <row r="2191" s="55" customFormat="1" x14ac:dyDescent="0.35"/>
    <row r="2192" s="55" customFormat="1" x14ac:dyDescent="0.35"/>
    <row r="2193" s="55" customFormat="1" x14ac:dyDescent="0.35"/>
    <row r="2194" s="55" customFormat="1" x14ac:dyDescent="0.35"/>
    <row r="2195" s="55" customFormat="1" x14ac:dyDescent="0.35"/>
    <row r="2196" s="55" customFormat="1" x14ac:dyDescent="0.35"/>
    <row r="2197" s="55" customFormat="1" x14ac:dyDescent="0.35"/>
    <row r="2198" s="55" customFormat="1" x14ac:dyDescent="0.35"/>
    <row r="2199" s="55" customFormat="1" x14ac:dyDescent="0.35"/>
    <row r="2200" s="55" customFormat="1" x14ac:dyDescent="0.35"/>
    <row r="2201" s="55" customFormat="1" x14ac:dyDescent="0.35"/>
    <row r="2202" s="55" customFormat="1" x14ac:dyDescent="0.35"/>
    <row r="2203" s="55" customFormat="1" x14ac:dyDescent="0.35"/>
    <row r="2204" s="55" customFormat="1" x14ac:dyDescent="0.35"/>
    <row r="2205" s="55" customFormat="1" x14ac:dyDescent="0.35"/>
    <row r="2206" s="55" customFormat="1" x14ac:dyDescent="0.35"/>
    <row r="2207" s="55" customFormat="1" x14ac:dyDescent="0.35"/>
    <row r="2208" s="55" customFormat="1" x14ac:dyDescent="0.35"/>
    <row r="2209" s="55" customFormat="1" x14ac:dyDescent="0.35"/>
    <row r="2210" s="55" customFormat="1" x14ac:dyDescent="0.35"/>
    <row r="2211" s="55" customFormat="1" x14ac:dyDescent="0.35"/>
    <row r="2212" s="55" customFormat="1" x14ac:dyDescent="0.35"/>
    <row r="2213" s="55" customFormat="1" x14ac:dyDescent="0.35"/>
    <row r="2214" s="55" customFormat="1" x14ac:dyDescent="0.35"/>
    <row r="2215" s="55" customFormat="1" x14ac:dyDescent="0.35"/>
    <row r="2216" s="55" customFormat="1" x14ac:dyDescent="0.35"/>
    <row r="2217" s="55" customFormat="1" x14ac:dyDescent="0.35"/>
    <row r="2218" s="55" customFormat="1" x14ac:dyDescent="0.35"/>
    <row r="2219" s="55" customFormat="1" x14ac:dyDescent="0.35"/>
    <row r="2220" s="55" customFormat="1" x14ac:dyDescent="0.35"/>
    <row r="2221" s="55" customFormat="1" x14ac:dyDescent="0.35"/>
    <row r="2222" s="55" customFormat="1" x14ac:dyDescent="0.35"/>
    <row r="2223" s="55" customFormat="1" x14ac:dyDescent="0.35"/>
    <row r="2224" s="55" customFormat="1" x14ac:dyDescent="0.35"/>
    <row r="2225" s="55" customFormat="1" x14ac:dyDescent="0.35"/>
    <row r="2226" s="55" customFormat="1" x14ac:dyDescent="0.35"/>
    <row r="2227" s="55" customFormat="1" x14ac:dyDescent="0.35"/>
    <row r="2228" s="55" customFormat="1" x14ac:dyDescent="0.35"/>
    <row r="2229" s="55" customFormat="1" x14ac:dyDescent="0.35"/>
    <row r="2230" s="55" customFormat="1" x14ac:dyDescent="0.35"/>
    <row r="2231" s="55" customFormat="1" x14ac:dyDescent="0.35"/>
    <row r="2232" s="55" customFormat="1" x14ac:dyDescent="0.35"/>
    <row r="2233" s="55" customFormat="1" x14ac:dyDescent="0.35"/>
    <row r="2234" s="55" customFormat="1" x14ac:dyDescent="0.35"/>
    <row r="2235" s="55" customFormat="1" x14ac:dyDescent="0.35"/>
    <row r="2236" s="55" customFormat="1" x14ac:dyDescent="0.35"/>
    <row r="2237" s="55" customFormat="1" x14ac:dyDescent="0.35"/>
    <row r="2238" s="55" customFormat="1" x14ac:dyDescent="0.35"/>
    <row r="2239" s="55" customFormat="1" x14ac:dyDescent="0.35"/>
    <row r="2240" s="55" customFormat="1" x14ac:dyDescent="0.35"/>
    <row r="2241" s="55" customFormat="1" x14ac:dyDescent="0.35"/>
    <row r="2242" s="55" customFormat="1" x14ac:dyDescent="0.35"/>
    <row r="2243" s="55" customFormat="1" x14ac:dyDescent="0.35"/>
    <row r="2244" s="55" customFormat="1" x14ac:dyDescent="0.35"/>
    <row r="2245" s="55" customFormat="1" x14ac:dyDescent="0.35"/>
    <row r="2246" s="55" customFormat="1" x14ac:dyDescent="0.35"/>
    <row r="2247" s="55" customFormat="1" x14ac:dyDescent="0.35"/>
    <row r="2248" s="55" customFormat="1" x14ac:dyDescent="0.35"/>
    <row r="2249" s="55" customFormat="1" x14ac:dyDescent="0.35"/>
    <row r="2250" s="55" customFormat="1" x14ac:dyDescent="0.35"/>
    <row r="2251" s="55" customFormat="1" x14ac:dyDescent="0.35"/>
    <row r="2252" s="55" customFormat="1" x14ac:dyDescent="0.35"/>
    <row r="2253" s="55" customFormat="1" x14ac:dyDescent="0.35"/>
    <row r="2254" s="55" customFormat="1" x14ac:dyDescent="0.35"/>
    <row r="2255" s="55" customFormat="1" x14ac:dyDescent="0.35"/>
    <row r="2256" s="55" customFormat="1" x14ac:dyDescent="0.35"/>
    <row r="2257" s="55" customFormat="1" x14ac:dyDescent="0.35"/>
    <row r="2258" s="55" customFormat="1" x14ac:dyDescent="0.35"/>
    <row r="2259" s="55" customFormat="1" x14ac:dyDescent="0.35"/>
    <row r="2260" s="55" customFormat="1" x14ac:dyDescent="0.35"/>
    <row r="2261" s="55" customFormat="1" x14ac:dyDescent="0.35"/>
    <row r="2262" s="55" customFormat="1" x14ac:dyDescent="0.35"/>
    <row r="2263" s="55" customFormat="1" x14ac:dyDescent="0.35"/>
    <row r="2264" s="55" customFormat="1" x14ac:dyDescent="0.35"/>
    <row r="2265" s="55" customFormat="1" x14ac:dyDescent="0.35"/>
    <row r="2266" s="55" customFormat="1" x14ac:dyDescent="0.35"/>
    <row r="2267" s="55" customFormat="1" x14ac:dyDescent="0.35"/>
    <row r="2268" s="55" customFormat="1" x14ac:dyDescent="0.35"/>
    <row r="2269" s="55" customFormat="1" x14ac:dyDescent="0.35"/>
    <row r="2270" s="55" customFormat="1" x14ac:dyDescent="0.35"/>
    <row r="2271" s="55" customFormat="1" x14ac:dyDescent="0.35"/>
    <row r="2272" s="55" customFormat="1" x14ac:dyDescent="0.35"/>
    <row r="2273" s="55" customFormat="1" x14ac:dyDescent="0.35"/>
    <row r="2274" s="55" customFormat="1" x14ac:dyDescent="0.35"/>
    <row r="2275" s="55" customFormat="1" x14ac:dyDescent="0.35"/>
    <row r="2276" s="55" customFormat="1" x14ac:dyDescent="0.35"/>
    <row r="2277" s="55" customFormat="1" x14ac:dyDescent="0.35"/>
    <row r="2278" s="55" customFormat="1" x14ac:dyDescent="0.35"/>
    <row r="2279" s="55" customFormat="1" x14ac:dyDescent="0.35"/>
    <row r="2280" s="55" customFormat="1" x14ac:dyDescent="0.35"/>
    <row r="2281" s="55" customFormat="1" x14ac:dyDescent="0.35"/>
    <row r="2282" s="55" customFormat="1" x14ac:dyDescent="0.35"/>
    <row r="2283" s="55" customFormat="1" x14ac:dyDescent="0.35"/>
    <row r="2284" s="55" customFormat="1" x14ac:dyDescent="0.35"/>
    <row r="2285" s="55" customFormat="1" x14ac:dyDescent="0.35"/>
    <row r="2286" s="55" customFormat="1" x14ac:dyDescent="0.35"/>
    <row r="2287" s="55" customFormat="1" x14ac:dyDescent="0.35"/>
    <row r="2288" s="55" customFormat="1" x14ac:dyDescent="0.35"/>
    <row r="2289" s="55" customFormat="1" x14ac:dyDescent="0.35"/>
    <row r="2290" s="55" customFormat="1" x14ac:dyDescent="0.35"/>
    <row r="2291" s="55" customFormat="1" x14ac:dyDescent="0.35"/>
    <row r="2292" s="55" customFormat="1" x14ac:dyDescent="0.35"/>
    <row r="2293" s="55" customFormat="1" x14ac:dyDescent="0.35"/>
    <row r="2294" s="55" customFormat="1" x14ac:dyDescent="0.35"/>
    <row r="2295" s="55" customFormat="1" x14ac:dyDescent="0.35"/>
    <row r="2296" s="55" customFormat="1" x14ac:dyDescent="0.35"/>
    <row r="2297" s="55" customFormat="1" x14ac:dyDescent="0.35"/>
    <row r="2298" s="55" customFormat="1" x14ac:dyDescent="0.35"/>
    <row r="2299" s="55" customFormat="1" x14ac:dyDescent="0.35"/>
    <row r="2300" s="55" customFormat="1" x14ac:dyDescent="0.35"/>
    <row r="2301" s="55" customFormat="1" x14ac:dyDescent="0.35"/>
    <row r="2302" s="55" customFormat="1" x14ac:dyDescent="0.35"/>
    <row r="2303" s="55" customFormat="1" x14ac:dyDescent="0.35"/>
    <row r="2304" s="55" customFormat="1" x14ac:dyDescent="0.35"/>
    <row r="2305" s="55" customFormat="1" x14ac:dyDescent="0.35"/>
    <row r="2306" s="55" customFormat="1" x14ac:dyDescent="0.35"/>
    <row r="2307" s="55" customFormat="1" x14ac:dyDescent="0.35"/>
    <row r="2308" s="55" customFormat="1" x14ac:dyDescent="0.35"/>
    <row r="2309" s="55" customFormat="1" x14ac:dyDescent="0.35"/>
    <row r="2310" s="55" customFormat="1" x14ac:dyDescent="0.35"/>
    <row r="2311" s="55" customFormat="1" x14ac:dyDescent="0.35"/>
    <row r="2312" s="55" customFormat="1" x14ac:dyDescent="0.35"/>
    <row r="2313" s="55" customFormat="1" x14ac:dyDescent="0.35"/>
    <row r="2314" s="55" customFormat="1" x14ac:dyDescent="0.35"/>
    <row r="2315" s="55" customFormat="1" x14ac:dyDescent="0.35"/>
    <row r="2316" s="55" customFormat="1" x14ac:dyDescent="0.35"/>
    <row r="2317" s="55" customFormat="1" x14ac:dyDescent="0.35"/>
    <row r="2318" s="55" customFormat="1" x14ac:dyDescent="0.35"/>
    <row r="2319" s="55" customFormat="1" x14ac:dyDescent="0.35"/>
    <row r="2320" s="55" customFormat="1" x14ac:dyDescent="0.35"/>
    <row r="2321" s="55" customFormat="1" x14ac:dyDescent="0.35"/>
    <row r="2322" s="55" customFormat="1" x14ac:dyDescent="0.35"/>
    <row r="2323" s="55" customFormat="1" x14ac:dyDescent="0.35"/>
    <row r="2324" s="55" customFormat="1" x14ac:dyDescent="0.35"/>
    <row r="2325" s="55" customFormat="1" x14ac:dyDescent="0.35"/>
    <row r="2326" s="55" customFormat="1" x14ac:dyDescent="0.35"/>
    <row r="2327" s="55" customFormat="1" x14ac:dyDescent="0.35"/>
    <row r="2328" s="55" customFormat="1" x14ac:dyDescent="0.35"/>
    <row r="2329" s="55" customFormat="1" x14ac:dyDescent="0.35"/>
    <row r="2330" s="55" customFormat="1" x14ac:dyDescent="0.35"/>
    <row r="2331" s="55" customFormat="1" x14ac:dyDescent="0.35"/>
    <row r="2332" s="55" customFormat="1" x14ac:dyDescent="0.35"/>
    <row r="2333" s="55" customFormat="1" x14ac:dyDescent="0.35"/>
    <row r="2334" s="55" customFormat="1" x14ac:dyDescent="0.35"/>
    <row r="2335" s="55" customFormat="1" x14ac:dyDescent="0.35"/>
    <row r="2336" s="55" customFormat="1" x14ac:dyDescent="0.35"/>
    <row r="2337" s="55" customFormat="1" x14ac:dyDescent="0.35"/>
    <row r="2338" s="55" customFormat="1" x14ac:dyDescent="0.35"/>
    <row r="2339" s="55" customFormat="1" x14ac:dyDescent="0.35"/>
    <row r="2340" s="55" customFormat="1" x14ac:dyDescent="0.35"/>
    <row r="2341" s="55" customFormat="1" x14ac:dyDescent="0.35"/>
    <row r="2342" s="55" customFormat="1" x14ac:dyDescent="0.35"/>
    <row r="2343" s="55" customFormat="1" x14ac:dyDescent="0.35"/>
    <row r="2344" s="55" customFormat="1" x14ac:dyDescent="0.35"/>
    <row r="2345" s="55" customFormat="1" x14ac:dyDescent="0.35"/>
    <row r="2346" s="55" customFormat="1" x14ac:dyDescent="0.35"/>
    <row r="2347" s="55" customFormat="1" x14ac:dyDescent="0.35"/>
    <row r="2348" s="55" customFormat="1" x14ac:dyDescent="0.35"/>
    <row r="2349" s="55" customFormat="1" x14ac:dyDescent="0.35"/>
    <row r="2350" s="55" customFormat="1" x14ac:dyDescent="0.35"/>
    <row r="2351" s="55" customFormat="1" x14ac:dyDescent="0.35"/>
    <row r="2352" s="55" customFormat="1" x14ac:dyDescent="0.35"/>
    <row r="2353" s="55" customFormat="1" x14ac:dyDescent="0.35"/>
    <row r="2354" s="55" customFormat="1" x14ac:dyDescent="0.35"/>
    <row r="2355" s="55" customFormat="1" x14ac:dyDescent="0.35"/>
    <row r="2356" s="55" customFormat="1" x14ac:dyDescent="0.35"/>
    <row r="2357" s="55" customFormat="1" x14ac:dyDescent="0.35"/>
    <row r="2358" s="55" customFormat="1" x14ac:dyDescent="0.35"/>
    <row r="2359" s="55" customFormat="1" x14ac:dyDescent="0.35"/>
    <row r="2360" s="55" customFormat="1" x14ac:dyDescent="0.35"/>
    <row r="2361" s="55" customFormat="1" x14ac:dyDescent="0.35"/>
    <row r="2362" s="55" customFormat="1" x14ac:dyDescent="0.35"/>
    <row r="2363" s="55" customFormat="1" x14ac:dyDescent="0.35"/>
    <row r="2364" s="55" customFormat="1" x14ac:dyDescent="0.35"/>
    <row r="2365" s="55" customFormat="1" x14ac:dyDescent="0.35"/>
    <row r="2366" s="55" customFormat="1" x14ac:dyDescent="0.35"/>
    <row r="2367" s="55" customFormat="1" x14ac:dyDescent="0.35"/>
    <row r="2368" s="55" customFormat="1" x14ac:dyDescent="0.35"/>
    <row r="2369" s="55" customFormat="1" x14ac:dyDescent="0.35"/>
    <row r="2370" s="55" customFormat="1" x14ac:dyDescent="0.35"/>
    <row r="2371" s="55" customFormat="1" x14ac:dyDescent="0.35"/>
    <row r="2372" s="55" customFormat="1" x14ac:dyDescent="0.35"/>
    <row r="2373" s="55" customFormat="1" x14ac:dyDescent="0.35"/>
    <row r="2374" s="55" customFormat="1" x14ac:dyDescent="0.35"/>
    <row r="2375" s="55" customFormat="1" x14ac:dyDescent="0.35"/>
    <row r="2376" s="55" customFormat="1" x14ac:dyDescent="0.35"/>
    <row r="2377" s="55" customFormat="1" x14ac:dyDescent="0.35"/>
    <row r="2378" s="55" customFormat="1" x14ac:dyDescent="0.35"/>
    <row r="2379" s="55" customFormat="1" x14ac:dyDescent="0.35"/>
    <row r="2380" s="55" customFormat="1" x14ac:dyDescent="0.35"/>
    <row r="2381" s="55" customFormat="1" x14ac:dyDescent="0.35"/>
    <row r="2382" s="55" customFormat="1" x14ac:dyDescent="0.35"/>
    <row r="2383" s="55" customFormat="1" x14ac:dyDescent="0.35"/>
    <row r="2384" s="55" customFormat="1" x14ac:dyDescent="0.35"/>
    <row r="2385" s="55" customFormat="1" x14ac:dyDescent="0.35"/>
    <row r="2386" s="55" customFormat="1" x14ac:dyDescent="0.35"/>
    <row r="2387" s="55" customFormat="1" x14ac:dyDescent="0.35"/>
    <row r="2388" s="55" customFormat="1" x14ac:dyDescent="0.35"/>
    <row r="2389" s="55" customFormat="1" x14ac:dyDescent="0.35"/>
    <row r="2390" s="55" customFormat="1" x14ac:dyDescent="0.35"/>
    <row r="2391" s="55" customFormat="1" x14ac:dyDescent="0.35"/>
    <row r="2392" s="55" customFormat="1" x14ac:dyDescent="0.35"/>
    <row r="2393" s="55" customFormat="1" x14ac:dyDescent="0.35"/>
    <row r="2394" s="55" customFormat="1" x14ac:dyDescent="0.35"/>
    <row r="2395" s="55" customFormat="1" x14ac:dyDescent="0.35"/>
    <row r="2396" s="55" customFormat="1" x14ac:dyDescent="0.35"/>
    <row r="2397" s="55" customFormat="1" x14ac:dyDescent="0.35"/>
    <row r="2398" s="55" customFormat="1" x14ac:dyDescent="0.35"/>
    <row r="2399" s="55" customFormat="1" x14ac:dyDescent="0.35"/>
    <row r="2400" s="55" customFormat="1" x14ac:dyDescent="0.35"/>
    <row r="2401" s="55" customFormat="1" x14ac:dyDescent="0.35"/>
    <row r="2402" s="55" customFormat="1" x14ac:dyDescent="0.35"/>
    <row r="2403" s="55" customFormat="1" x14ac:dyDescent="0.35"/>
    <row r="2404" s="55" customFormat="1" x14ac:dyDescent="0.35"/>
    <row r="2405" s="55" customFormat="1" x14ac:dyDescent="0.35"/>
    <row r="2406" s="55" customFormat="1" x14ac:dyDescent="0.35"/>
    <row r="2407" s="55" customFormat="1" x14ac:dyDescent="0.35"/>
    <row r="2408" s="55" customFormat="1" x14ac:dyDescent="0.35"/>
    <row r="2409" s="55" customFormat="1" x14ac:dyDescent="0.35"/>
    <row r="2410" s="55" customFormat="1" x14ac:dyDescent="0.35"/>
    <row r="2411" s="55" customFormat="1" x14ac:dyDescent="0.35"/>
    <row r="2412" s="55" customFormat="1" x14ac:dyDescent="0.35"/>
    <row r="2413" s="55" customFormat="1" x14ac:dyDescent="0.35"/>
    <row r="2414" s="55" customFormat="1" x14ac:dyDescent="0.35"/>
    <row r="2415" s="55" customFormat="1" x14ac:dyDescent="0.35"/>
    <row r="2416" s="55" customFormat="1" x14ac:dyDescent="0.35"/>
    <row r="2417" s="55" customFormat="1" x14ac:dyDescent="0.35"/>
    <row r="2418" s="55" customFormat="1" x14ac:dyDescent="0.35"/>
    <row r="2419" s="55" customFormat="1" x14ac:dyDescent="0.35"/>
    <row r="2420" s="55" customFormat="1" x14ac:dyDescent="0.35"/>
    <row r="2421" s="55" customFormat="1" x14ac:dyDescent="0.35"/>
    <row r="2422" s="55" customFormat="1" x14ac:dyDescent="0.35"/>
    <row r="2423" s="55" customFormat="1" x14ac:dyDescent="0.35"/>
    <row r="2424" s="55" customFormat="1" x14ac:dyDescent="0.35"/>
    <row r="2425" s="55" customFormat="1" x14ac:dyDescent="0.35"/>
    <row r="2426" s="55" customFormat="1" x14ac:dyDescent="0.35"/>
    <row r="2427" s="55" customFormat="1" x14ac:dyDescent="0.35"/>
    <row r="2428" s="55" customFormat="1" x14ac:dyDescent="0.35"/>
    <row r="2429" s="55" customFormat="1" x14ac:dyDescent="0.35"/>
    <row r="2430" s="55" customFormat="1" x14ac:dyDescent="0.35"/>
    <row r="2431" s="55" customFormat="1" x14ac:dyDescent="0.35"/>
    <row r="2432" s="55" customFormat="1" x14ac:dyDescent="0.35"/>
    <row r="2433" s="55" customFormat="1" x14ac:dyDescent="0.35"/>
    <row r="2434" s="55" customFormat="1" x14ac:dyDescent="0.35"/>
    <row r="2435" s="55" customFormat="1" x14ac:dyDescent="0.35"/>
    <row r="2436" s="55" customFormat="1" x14ac:dyDescent="0.35"/>
    <row r="2437" s="55" customFormat="1" x14ac:dyDescent="0.35"/>
    <row r="2438" s="55" customFormat="1" x14ac:dyDescent="0.35"/>
    <row r="2439" s="55" customFormat="1" x14ac:dyDescent="0.35"/>
    <row r="2440" s="55" customFormat="1" x14ac:dyDescent="0.35"/>
    <row r="2441" s="55" customFormat="1" x14ac:dyDescent="0.35"/>
    <row r="2442" s="55" customFormat="1" x14ac:dyDescent="0.35"/>
    <row r="2443" s="55" customFormat="1" x14ac:dyDescent="0.35"/>
    <row r="2444" s="55" customFormat="1" x14ac:dyDescent="0.35"/>
    <row r="2445" s="55" customFormat="1" x14ac:dyDescent="0.35"/>
    <row r="2446" s="55" customFormat="1" x14ac:dyDescent="0.35"/>
    <row r="2447" s="55" customFormat="1" x14ac:dyDescent="0.35"/>
    <row r="2448" s="55" customFormat="1" x14ac:dyDescent="0.35"/>
    <row r="2449" s="55" customFormat="1" x14ac:dyDescent="0.35"/>
    <row r="2450" s="55" customFormat="1" x14ac:dyDescent="0.35"/>
    <row r="2451" s="55" customFormat="1" x14ac:dyDescent="0.35"/>
    <row r="2452" s="55" customFormat="1" x14ac:dyDescent="0.35"/>
    <row r="2453" s="55" customFormat="1" x14ac:dyDescent="0.35"/>
    <row r="2454" s="55" customFormat="1" x14ac:dyDescent="0.35"/>
    <row r="2455" s="55" customFormat="1" x14ac:dyDescent="0.35"/>
    <row r="2456" s="55" customFormat="1" x14ac:dyDescent="0.35"/>
    <row r="2457" s="55" customFormat="1" x14ac:dyDescent="0.35"/>
    <row r="2458" s="55" customFormat="1" x14ac:dyDescent="0.35"/>
    <row r="2459" s="55" customFormat="1" x14ac:dyDescent="0.35"/>
    <row r="2460" s="55" customFormat="1" x14ac:dyDescent="0.35"/>
    <row r="2461" s="55" customFormat="1" x14ac:dyDescent="0.35"/>
    <row r="2462" s="55" customFormat="1" x14ac:dyDescent="0.35"/>
    <row r="2463" s="55" customFormat="1" x14ac:dyDescent="0.35"/>
    <row r="2464" s="55" customFormat="1" x14ac:dyDescent="0.35"/>
    <row r="2465" s="55" customFormat="1" x14ac:dyDescent="0.35"/>
    <row r="2466" s="55" customFormat="1" x14ac:dyDescent="0.35"/>
    <row r="2467" s="55" customFormat="1" x14ac:dyDescent="0.35"/>
    <row r="2468" s="55" customFormat="1" x14ac:dyDescent="0.35"/>
    <row r="2469" s="55" customFormat="1" x14ac:dyDescent="0.35"/>
    <row r="2470" s="55" customFormat="1" x14ac:dyDescent="0.35"/>
    <row r="2471" s="55" customFormat="1" x14ac:dyDescent="0.35"/>
    <row r="2472" s="55" customFormat="1" x14ac:dyDescent="0.35"/>
    <row r="2473" s="55" customFormat="1" x14ac:dyDescent="0.35"/>
    <row r="2474" s="55" customFormat="1" x14ac:dyDescent="0.35"/>
    <row r="2475" s="55" customFormat="1" x14ac:dyDescent="0.35"/>
    <row r="2476" s="55" customFormat="1" x14ac:dyDescent="0.35"/>
    <row r="2477" s="55" customFormat="1" x14ac:dyDescent="0.35"/>
    <row r="2478" s="55" customFormat="1" x14ac:dyDescent="0.35"/>
    <row r="2479" s="55" customFormat="1" x14ac:dyDescent="0.35"/>
    <row r="2480" s="55" customFormat="1" x14ac:dyDescent="0.35"/>
    <row r="2481" s="55" customFormat="1" x14ac:dyDescent="0.35"/>
    <row r="2482" s="55" customFormat="1" x14ac:dyDescent="0.35"/>
    <row r="2483" s="55" customFormat="1" x14ac:dyDescent="0.35"/>
    <row r="2484" s="55" customFormat="1" x14ac:dyDescent="0.35"/>
    <row r="2485" s="55" customFormat="1" x14ac:dyDescent="0.35"/>
    <row r="2486" s="55" customFormat="1" x14ac:dyDescent="0.35"/>
    <row r="2487" s="55" customFormat="1" x14ac:dyDescent="0.35"/>
    <row r="2488" s="55" customFormat="1" x14ac:dyDescent="0.35"/>
    <row r="2489" s="55" customFormat="1" x14ac:dyDescent="0.35"/>
    <row r="2490" s="55" customFormat="1" x14ac:dyDescent="0.35"/>
    <row r="2491" s="55" customFormat="1" x14ac:dyDescent="0.35"/>
    <row r="2492" s="55" customFormat="1" x14ac:dyDescent="0.35"/>
    <row r="2493" s="55" customFormat="1" x14ac:dyDescent="0.35"/>
    <row r="2494" s="55" customFormat="1" x14ac:dyDescent="0.35"/>
    <row r="2495" s="55" customFormat="1" x14ac:dyDescent="0.35"/>
    <row r="2496" s="55" customFormat="1" x14ac:dyDescent="0.35"/>
    <row r="2497" s="55" customFormat="1" x14ac:dyDescent="0.35"/>
    <row r="2498" s="55" customFormat="1" x14ac:dyDescent="0.35"/>
    <row r="2499" s="55" customFormat="1" x14ac:dyDescent="0.35"/>
    <row r="2500" s="55" customFormat="1" x14ac:dyDescent="0.35"/>
    <row r="2501" s="55" customFormat="1" x14ac:dyDescent="0.35"/>
    <row r="2502" s="55" customFormat="1" x14ac:dyDescent="0.35"/>
    <row r="2503" s="55" customFormat="1" x14ac:dyDescent="0.35"/>
    <row r="2504" s="55" customFormat="1" x14ac:dyDescent="0.35"/>
    <row r="2505" s="55" customFormat="1" x14ac:dyDescent="0.35"/>
    <row r="2506" s="55" customFormat="1" x14ac:dyDescent="0.35"/>
    <row r="2507" s="55" customFormat="1" x14ac:dyDescent="0.35"/>
    <row r="2508" s="55" customFormat="1" x14ac:dyDescent="0.35"/>
    <row r="2509" s="55" customFormat="1" x14ac:dyDescent="0.35"/>
    <row r="2510" s="55" customFormat="1" x14ac:dyDescent="0.35"/>
    <row r="2511" s="55" customFormat="1" x14ac:dyDescent="0.35"/>
    <row r="2512" s="55" customFormat="1" x14ac:dyDescent="0.35"/>
    <row r="2513" s="55" customFormat="1" x14ac:dyDescent="0.35"/>
    <row r="2514" s="55" customFormat="1" x14ac:dyDescent="0.35"/>
    <row r="2515" s="55" customFormat="1" x14ac:dyDescent="0.35"/>
    <row r="2516" s="55" customFormat="1" x14ac:dyDescent="0.35"/>
    <row r="2517" s="55" customFormat="1" x14ac:dyDescent="0.35"/>
    <row r="2518" s="55" customFormat="1" x14ac:dyDescent="0.35"/>
    <row r="2519" s="55" customFormat="1" x14ac:dyDescent="0.35"/>
    <row r="2520" s="55" customFormat="1" x14ac:dyDescent="0.35"/>
    <row r="2521" s="55" customFormat="1" x14ac:dyDescent="0.35"/>
    <row r="2522" s="55" customFormat="1" x14ac:dyDescent="0.35"/>
    <row r="2523" s="55" customFormat="1" x14ac:dyDescent="0.35"/>
    <row r="2524" s="55" customFormat="1" x14ac:dyDescent="0.35"/>
    <row r="2525" s="55" customFormat="1" x14ac:dyDescent="0.35"/>
    <row r="2526" s="55" customFormat="1" x14ac:dyDescent="0.35"/>
    <row r="2527" s="55" customFormat="1" x14ac:dyDescent="0.35"/>
    <row r="2528" s="55" customFormat="1" x14ac:dyDescent="0.35"/>
    <row r="2529" s="55" customFormat="1" x14ac:dyDescent="0.35"/>
    <row r="2530" s="55" customFormat="1" x14ac:dyDescent="0.35"/>
    <row r="2531" s="55" customFormat="1" x14ac:dyDescent="0.35"/>
    <row r="2532" s="55" customFormat="1" x14ac:dyDescent="0.35"/>
    <row r="2533" s="55" customFormat="1" x14ac:dyDescent="0.35"/>
    <row r="2534" s="55" customFormat="1" x14ac:dyDescent="0.35"/>
    <row r="2535" s="55" customFormat="1" x14ac:dyDescent="0.35"/>
    <row r="2536" s="55" customFormat="1" x14ac:dyDescent="0.35"/>
    <row r="2537" s="55" customFormat="1" x14ac:dyDescent="0.35"/>
    <row r="2538" s="55" customFormat="1" x14ac:dyDescent="0.35"/>
    <row r="2539" s="55" customFormat="1" x14ac:dyDescent="0.35"/>
    <row r="2540" s="55" customFormat="1" x14ac:dyDescent="0.35"/>
    <row r="2541" s="55" customFormat="1" x14ac:dyDescent="0.35"/>
    <row r="2542" s="55" customFormat="1" x14ac:dyDescent="0.35"/>
    <row r="2543" s="55" customFormat="1" x14ac:dyDescent="0.35"/>
    <row r="2544" s="55" customFormat="1" x14ac:dyDescent="0.35"/>
    <row r="2545" s="55" customFormat="1" x14ac:dyDescent="0.35"/>
    <row r="2546" s="55" customFormat="1" x14ac:dyDescent="0.35"/>
    <row r="2547" s="55" customFormat="1" x14ac:dyDescent="0.35"/>
    <row r="2548" s="55" customFormat="1" x14ac:dyDescent="0.35"/>
    <row r="2549" s="55" customFormat="1" x14ac:dyDescent="0.35"/>
    <row r="2550" s="55" customFormat="1" x14ac:dyDescent="0.35"/>
    <row r="2551" s="55" customFormat="1" x14ac:dyDescent="0.35"/>
    <row r="2552" s="55" customFormat="1" x14ac:dyDescent="0.35"/>
    <row r="2553" s="55" customFormat="1" x14ac:dyDescent="0.35"/>
    <row r="2554" s="55" customFormat="1" x14ac:dyDescent="0.35"/>
    <row r="2555" s="55" customFormat="1" x14ac:dyDescent="0.35"/>
    <row r="2556" s="55" customFormat="1" x14ac:dyDescent="0.35"/>
    <row r="2557" s="55" customFormat="1" x14ac:dyDescent="0.35"/>
    <row r="2558" s="55" customFormat="1" x14ac:dyDescent="0.35"/>
    <row r="2559" s="55" customFormat="1" x14ac:dyDescent="0.35"/>
    <row r="2560" s="55" customFormat="1" x14ac:dyDescent="0.35"/>
    <row r="2561" s="55" customFormat="1" x14ac:dyDescent="0.35"/>
    <row r="2562" s="55" customFormat="1" x14ac:dyDescent="0.35"/>
    <row r="2563" s="55" customFormat="1" x14ac:dyDescent="0.35"/>
    <row r="2564" s="55" customFormat="1" x14ac:dyDescent="0.35"/>
    <row r="2565" s="55" customFormat="1" x14ac:dyDescent="0.35"/>
    <row r="2566" s="55" customFormat="1" x14ac:dyDescent="0.35"/>
    <row r="2567" s="55" customFormat="1" x14ac:dyDescent="0.35"/>
    <row r="2568" s="55" customFormat="1" x14ac:dyDescent="0.35"/>
    <row r="2569" s="55" customFormat="1" x14ac:dyDescent="0.35"/>
    <row r="2570" s="55" customFormat="1" x14ac:dyDescent="0.35"/>
    <row r="2571" s="55" customFormat="1" x14ac:dyDescent="0.35"/>
    <row r="2572" s="55" customFormat="1" x14ac:dyDescent="0.35"/>
    <row r="2573" s="55" customFormat="1" x14ac:dyDescent="0.35"/>
    <row r="2574" s="55" customFormat="1" x14ac:dyDescent="0.35"/>
    <row r="2575" s="55" customFormat="1" x14ac:dyDescent="0.35"/>
    <row r="2576" s="55" customFormat="1" x14ac:dyDescent="0.35"/>
    <row r="2577" s="55" customFormat="1" x14ac:dyDescent="0.35"/>
    <row r="2578" s="55" customFormat="1" x14ac:dyDescent="0.35"/>
    <row r="2579" s="55" customFormat="1" x14ac:dyDescent="0.35"/>
    <row r="2580" s="55" customFormat="1" x14ac:dyDescent="0.35"/>
    <row r="2581" s="55" customFormat="1" x14ac:dyDescent="0.35"/>
    <row r="2582" s="55" customFormat="1" x14ac:dyDescent="0.35"/>
    <row r="2583" s="55" customFormat="1" x14ac:dyDescent="0.35"/>
    <row r="2584" s="55" customFormat="1" x14ac:dyDescent="0.35"/>
    <row r="2585" s="55" customFormat="1" x14ac:dyDescent="0.35"/>
    <row r="2586" s="55" customFormat="1" x14ac:dyDescent="0.35"/>
    <row r="2587" s="55" customFormat="1" x14ac:dyDescent="0.35"/>
    <row r="2588" s="55" customFormat="1" x14ac:dyDescent="0.35"/>
    <row r="2589" s="55" customFormat="1" x14ac:dyDescent="0.35"/>
    <row r="2590" s="55" customFormat="1" x14ac:dyDescent="0.35"/>
    <row r="2591" s="55" customFormat="1" x14ac:dyDescent="0.35"/>
    <row r="2592" s="55" customFormat="1" x14ac:dyDescent="0.35"/>
    <row r="2593" s="55" customFormat="1" x14ac:dyDescent="0.35"/>
    <row r="2594" s="55" customFormat="1" x14ac:dyDescent="0.35"/>
    <row r="2595" s="55" customFormat="1" x14ac:dyDescent="0.35"/>
    <row r="2596" s="55" customFormat="1" x14ac:dyDescent="0.35"/>
    <row r="2597" s="55" customFormat="1" x14ac:dyDescent="0.35"/>
    <row r="2598" s="55" customFormat="1" x14ac:dyDescent="0.35"/>
    <row r="2599" s="55" customFormat="1" x14ac:dyDescent="0.35"/>
    <row r="2600" s="55" customFormat="1" x14ac:dyDescent="0.35"/>
    <row r="2601" s="55" customFormat="1" x14ac:dyDescent="0.35"/>
    <row r="2602" s="55" customFormat="1" x14ac:dyDescent="0.35"/>
    <row r="2603" s="55" customFormat="1" x14ac:dyDescent="0.35"/>
    <row r="2604" s="55" customFormat="1" x14ac:dyDescent="0.35"/>
    <row r="2605" s="55" customFormat="1" x14ac:dyDescent="0.35"/>
    <row r="2606" s="55" customFormat="1" x14ac:dyDescent="0.35"/>
    <row r="2607" s="55" customFormat="1" x14ac:dyDescent="0.35"/>
    <row r="2608" s="55" customFormat="1" x14ac:dyDescent="0.35"/>
    <row r="2609" s="55" customFormat="1" x14ac:dyDescent="0.35"/>
    <row r="2610" s="55" customFormat="1" x14ac:dyDescent="0.35"/>
    <row r="2611" s="55" customFormat="1" x14ac:dyDescent="0.35"/>
    <row r="2612" s="55" customFormat="1" x14ac:dyDescent="0.35"/>
    <row r="2613" s="55" customFormat="1" x14ac:dyDescent="0.35"/>
    <row r="2614" s="55" customFormat="1" x14ac:dyDescent="0.35"/>
    <row r="2615" s="55" customFormat="1" x14ac:dyDescent="0.35"/>
    <row r="2616" s="55" customFormat="1" x14ac:dyDescent="0.35"/>
    <row r="2617" s="55" customFormat="1" x14ac:dyDescent="0.35"/>
    <row r="2618" s="55" customFormat="1" x14ac:dyDescent="0.35"/>
    <row r="2619" s="55" customFormat="1" x14ac:dyDescent="0.35"/>
    <row r="2620" s="55" customFormat="1" x14ac:dyDescent="0.35"/>
    <row r="2621" s="55" customFormat="1" x14ac:dyDescent="0.35"/>
    <row r="2622" s="55" customFormat="1" x14ac:dyDescent="0.35"/>
    <row r="2623" s="55" customFormat="1" x14ac:dyDescent="0.35"/>
    <row r="2624" s="55" customFormat="1" x14ac:dyDescent="0.35"/>
    <row r="2625" s="55" customFormat="1" x14ac:dyDescent="0.35"/>
    <row r="2626" s="55" customFormat="1" x14ac:dyDescent="0.35"/>
    <row r="2627" s="55" customFormat="1" x14ac:dyDescent="0.35"/>
    <row r="2628" s="55" customFormat="1" x14ac:dyDescent="0.35"/>
    <row r="2629" s="55" customFormat="1" x14ac:dyDescent="0.35"/>
    <row r="2630" s="55" customFormat="1" x14ac:dyDescent="0.35"/>
    <row r="2631" s="55" customFormat="1" x14ac:dyDescent="0.35"/>
    <row r="2632" s="55" customFormat="1" x14ac:dyDescent="0.35"/>
    <row r="2633" s="55" customFormat="1" x14ac:dyDescent="0.35"/>
    <row r="2634" s="55" customFormat="1" x14ac:dyDescent="0.35"/>
    <row r="2635" s="55" customFormat="1" x14ac:dyDescent="0.35"/>
    <row r="2636" s="55" customFormat="1" x14ac:dyDescent="0.35"/>
    <row r="2637" s="55" customFormat="1" x14ac:dyDescent="0.35"/>
    <row r="2638" s="55" customFormat="1" x14ac:dyDescent="0.35"/>
    <row r="2639" s="55" customFormat="1" x14ac:dyDescent="0.35"/>
    <row r="2640" s="55" customFormat="1" x14ac:dyDescent="0.35"/>
    <row r="2641" s="55" customFormat="1" x14ac:dyDescent="0.35"/>
    <row r="2642" s="55" customFormat="1" x14ac:dyDescent="0.35"/>
    <row r="2643" s="55" customFormat="1" x14ac:dyDescent="0.35"/>
    <row r="2644" s="55" customFormat="1" x14ac:dyDescent="0.35"/>
    <row r="2645" s="55" customFormat="1" x14ac:dyDescent="0.35"/>
    <row r="2646" s="55" customFormat="1" x14ac:dyDescent="0.35"/>
    <row r="2647" s="55" customFormat="1" x14ac:dyDescent="0.35"/>
    <row r="2648" s="55" customFormat="1" x14ac:dyDescent="0.35"/>
    <row r="2649" s="55" customFormat="1" x14ac:dyDescent="0.35"/>
    <row r="2650" s="55" customFormat="1" x14ac:dyDescent="0.35"/>
    <row r="2651" s="55" customFormat="1" x14ac:dyDescent="0.35"/>
    <row r="2652" s="55" customFormat="1" x14ac:dyDescent="0.35"/>
    <row r="2653" s="55" customFormat="1" x14ac:dyDescent="0.35"/>
    <row r="2654" s="55" customFormat="1" x14ac:dyDescent="0.35"/>
    <row r="2655" s="55" customFormat="1" x14ac:dyDescent="0.35"/>
    <row r="2656" s="55" customFormat="1" x14ac:dyDescent="0.35"/>
    <row r="2657" s="55" customFormat="1" x14ac:dyDescent="0.35"/>
    <row r="2658" s="55" customFormat="1" x14ac:dyDescent="0.35"/>
    <row r="2659" s="55" customFormat="1" x14ac:dyDescent="0.35"/>
    <row r="2660" s="55" customFormat="1" x14ac:dyDescent="0.35"/>
    <row r="2661" s="55" customFormat="1" x14ac:dyDescent="0.35"/>
    <row r="2662" s="55" customFormat="1" x14ac:dyDescent="0.35"/>
    <row r="2663" s="55" customFormat="1" x14ac:dyDescent="0.35"/>
    <row r="2664" s="55" customFormat="1" x14ac:dyDescent="0.35"/>
    <row r="2665" s="55" customFormat="1" x14ac:dyDescent="0.35"/>
    <row r="2666" s="55" customFormat="1" x14ac:dyDescent="0.35"/>
    <row r="2667" s="55" customFormat="1" x14ac:dyDescent="0.35"/>
    <row r="2668" s="55" customFormat="1" x14ac:dyDescent="0.35"/>
    <row r="2669" s="55" customFormat="1" x14ac:dyDescent="0.35"/>
    <row r="2670" s="55" customFormat="1" x14ac:dyDescent="0.35"/>
    <row r="2671" s="55" customFormat="1" x14ac:dyDescent="0.35"/>
    <row r="2672" s="55" customFormat="1" x14ac:dyDescent="0.35"/>
    <row r="2673" s="55" customFormat="1" x14ac:dyDescent="0.35"/>
    <row r="2674" s="55" customFormat="1" x14ac:dyDescent="0.35"/>
    <row r="2675" s="55" customFormat="1" x14ac:dyDescent="0.35"/>
    <row r="2676" s="55" customFormat="1" x14ac:dyDescent="0.35"/>
    <row r="2677" s="55" customFormat="1" x14ac:dyDescent="0.35"/>
    <row r="2678" s="55" customFormat="1" x14ac:dyDescent="0.35"/>
    <row r="2679" s="55" customFormat="1" x14ac:dyDescent="0.35"/>
    <row r="2680" s="55" customFormat="1" x14ac:dyDescent="0.35"/>
    <row r="2681" s="55" customFormat="1" x14ac:dyDescent="0.35"/>
    <row r="2682" s="55" customFormat="1" x14ac:dyDescent="0.35"/>
    <row r="2683" s="55" customFormat="1" x14ac:dyDescent="0.35"/>
    <row r="2684" s="55" customFormat="1" x14ac:dyDescent="0.35"/>
    <row r="2685" s="55" customFormat="1" x14ac:dyDescent="0.35"/>
    <row r="2686" s="55" customFormat="1" x14ac:dyDescent="0.35"/>
    <row r="2687" s="55" customFormat="1" x14ac:dyDescent="0.35"/>
    <row r="2688" s="55" customFormat="1" x14ac:dyDescent="0.35"/>
    <row r="2689" s="55" customFormat="1" x14ac:dyDescent="0.35"/>
    <row r="2690" s="55" customFormat="1" x14ac:dyDescent="0.35"/>
    <row r="2691" s="55" customFormat="1" x14ac:dyDescent="0.35"/>
    <row r="2692" s="55" customFormat="1" x14ac:dyDescent="0.35"/>
    <row r="2693" s="55" customFormat="1" x14ac:dyDescent="0.35"/>
    <row r="2694" s="55" customFormat="1" x14ac:dyDescent="0.35"/>
    <row r="2695" s="55" customFormat="1" x14ac:dyDescent="0.35"/>
    <row r="2696" s="55" customFormat="1" x14ac:dyDescent="0.35"/>
    <row r="2697" s="55" customFormat="1" x14ac:dyDescent="0.35"/>
    <row r="2698" s="55" customFormat="1" x14ac:dyDescent="0.35"/>
    <row r="2699" s="55" customFormat="1" x14ac:dyDescent="0.35"/>
    <row r="2700" s="55" customFormat="1" x14ac:dyDescent="0.35"/>
    <row r="2701" s="55" customFormat="1" x14ac:dyDescent="0.35"/>
    <row r="2702" s="55" customFormat="1" x14ac:dyDescent="0.35"/>
    <row r="2703" s="55" customFormat="1" x14ac:dyDescent="0.35"/>
    <row r="2704" s="55" customFormat="1" x14ac:dyDescent="0.35"/>
    <row r="2705" s="55" customFormat="1" x14ac:dyDescent="0.35"/>
    <row r="2706" s="55" customFormat="1" x14ac:dyDescent="0.35"/>
    <row r="2707" s="55" customFormat="1" x14ac:dyDescent="0.35"/>
    <row r="2708" s="55" customFormat="1" x14ac:dyDescent="0.35"/>
    <row r="2709" s="55" customFormat="1" x14ac:dyDescent="0.35"/>
    <row r="2710" s="55" customFormat="1" x14ac:dyDescent="0.35"/>
    <row r="2711" s="55" customFormat="1" x14ac:dyDescent="0.35"/>
    <row r="2712" s="55" customFormat="1" x14ac:dyDescent="0.35"/>
    <row r="2713" s="55" customFormat="1" x14ac:dyDescent="0.35"/>
    <row r="2714" s="55" customFormat="1" x14ac:dyDescent="0.35"/>
    <row r="2715" s="55" customFormat="1" x14ac:dyDescent="0.35"/>
    <row r="2716" s="55" customFormat="1" x14ac:dyDescent="0.35"/>
    <row r="2717" s="55" customFormat="1" x14ac:dyDescent="0.35"/>
    <row r="2718" s="55" customFormat="1" x14ac:dyDescent="0.35"/>
    <row r="2719" s="55" customFormat="1" x14ac:dyDescent="0.35"/>
    <row r="2720" s="55" customFormat="1" x14ac:dyDescent="0.35"/>
    <row r="2721" s="55" customFormat="1" x14ac:dyDescent="0.35"/>
    <row r="2722" s="55" customFormat="1" x14ac:dyDescent="0.35"/>
    <row r="2723" s="55" customFormat="1" x14ac:dyDescent="0.35"/>
    <row r="2724" s="55" customFormat="1" x14ac:dyDescent="0.35"/>
    <row r="2725" s="55" customFormat="1" x14ac:dyDescent="0.35"/>
    <row r="2726" s="55" customFormat="1" x14ac:dyDescent="0.35"/>
    <row r="2727" s="55" customFormat="1" x14ac:dyDescent="0.35"/>
    <row r="2728" s="55" customFormat="1" x14ac:dyDescent="0.35"/>
    <row r="2729" s="55" customFormat="1" x14ac:dyDescent="0.35"/>
    <row r="2730" s="55" customFormat="1" x14ac:dyDescent="0.35"/>
    <row r="2731" s="55" customFormat="1" x14ac:dyDescent="0.35"/>
    <row r="2732" s="55" customFormat="1" x14ac:dyDescent="0.35"/>
    <row r="2733" s="55" customFormat="1" x14ac:dyDescent="0.35"/>
    <row r="2734" s="55" customFormat="1" x14ac:dyDescent="0.35"/>
    <row r="2735" s="55" customFormat="1" x14ac:dyDescent="0.35"/>
    <row r="2736" s="55" customFormat="1" x14ac:dyDescent="0.35"/>
    <row r="2737" s="55" customFormat="1" x14ac:dyDescent="0.35"/>
    <row r="2738" s="55" customFormat="1" x14ac:dyDescent="0.35"/>
    <row r="2739" s="55" customFormat="1" x14ac:dyDescent="0.35"/>
    <row r="2740" s="55" customFormat="1" x14ac:dyDescent="0.35"/>
    <row r="2741" s="55" customFormat="1" x14ac:dyDescent="0.35"/>
    <row r="2742" s="55" customFormat="1" x14ac:dyDescent="0.35"/>
    <row r="2743" s="55" customFormat="1" x14ac:dyDescent="0.35"/>
    <row r="2744" s="55" customFormat="1" x14ac:dyDescent="0.35"/>
    <row r="2745" s="55" customFormat="1" x14ac:dyDescent="0.35"/>
    <row r="2746" s="55" customFormat="1" x14ac:dyDescent="0.35"/>
    <row r="2747" s="55" customFormat="1" x14ac:dyDescent="0.35"/>
    <row r="2748" s="55" customFormat="1" x14ac:dyDescent="0.35"/>
    <row r="2749" s="55" customFormat="1" x14ac:dyDescent="0.35"/>
    <row r="2750" s="55" customFormat="1" x14ac:dyDescent="0.35"/>
    <row r="2751" s="55" customFormat="1" x14ac:dyDescent="0.35"/>
    <row r="2752" s="55" customFormat="1" x14ac:dyDescent="0.35"/>
    <row r="2753" s="55" customFormat="1" x14ac:dyDescent="0.35"/>
    <row r="2754" s="55" customFormat="1" x14ac:dyDescent="0.35"/>
    <row r="2755" s="55" customFormat="1" x14ac:dyDescent="0.35"/>
    <row r="2756" s="55" customFormat="1" x14ac:dyDescent="0.35"/>
    <row r="2757" s="55" customFormat="1" x14ac:dyDescent="0.35"/>
    <row r="2758" s="55" customFormat="1" x14ac:dyDescent="0.35"/>
    <row r="2759" s="55" customFormat="1" x14ac:dyDescent="0.35"/>
    <row r="2760" s="55" customFormat="1" x14ac:dyDescent="0.35"/>
    <row r="2761" s="55" customFormat="1" x14ac:dyDescent="0.35"/>
    <row r="2762" s="55" customFormat="1" x14ac:dyDescent="0.35"/>
    <row r="2763" s="55" customFormat="1" x14ac:dyDescent="0.35"/>
    <row r="2764" s="55" customFormat="1" x14ac:dyDescent="0.35"/>
    <row r="2765" s="55" customFormat="1" x14ac:dyDescent="0.35"/>
    <row r="2766" s="55" customFormat="1" x14ac:dyDescent="0.35"/>
    <row r="2767" s="55" customFormat="1" x14ac:dyDescent="0.35"/>
    <row r="2768" s="55" customFormat="1" x14ac:dyDescent="0.35"/>
    <row r="2769" s="55" customFormat="1" x14ac:dyDescent="0.35"/>
    <row r="2770" s="55" customFormat="1" x14ac:dyDescent="0.35"/>
    <row r="2771" s="55" customFormat="1" x14ac:dyDescent="0.35"/>
    <row r="2772" s="55" customFormat="1" x14ac:dyDescent="0.35"/>
    <row r="2773" s="55" customFormat="1" x14ac:dyDescent="0.35"/>
    <row r="2774" s="55" customFormat="1" x14ac:dyDescent="0.35"/>
    <row r="2775" s="55" customFormat="1" x14ac:dyDescent="0.35"/>
    <row r="2776" s="55" customFormat="1" x14ac:dyDescent="0.35"/>
    <row r="2777" s="55" customFormat="1" x14ac:dyDescent="0.35"/>
    <row r="2778" s="55" customFormat="1" x14ac:dyDescent="0.35"/>
    <row r="2779" s="55" customFormat="1" x14ac:dyDescent="0.35"/>
    <row r="2780" s="55" customFormat="1" x14ac:dyDescent="0.35"/>
    <row r="2781" s="55" customFormat="1" x14ac:dyDescent="0.35"/>
    <row r="2782" s="55" customFormat="1" x14ac:dyDescent="0.35"/>
    <row r="2783" s="55" customFormat="1" x14ac:dyDescent="0.35"/>
    <row r="2784" s="55" customFormat="1" x14ac:dyDescent="0.35"/>
    <row r="2785" s="55" customFormat="1" x14ac:dyDescent="0.35"/>
    <row r="2786" s="55" customFormat="1" x14ac:dyDescent="0.35"/>
    <row r="2787" s="55" customFormat="1" x14ac:dyDescent="0.35"/>
    <row r="2788" s="55" customFormat="1" x14ac:dyDescent="0.35"/>
    <row r="2789" s="55" customFormat="1" x14ac:dyDescent="0.35"/>
    <row r="2790" s="55" customFormat="1" x14ac:dyDescent="0.35"/>
    <row r="2791" s="55" customFormat="1" x14ac:dyDescent="0.35"/>
    <row r="2792" s="55" customFormat="1" x14ac:dyDescent="0.35"/>
    <row r="2793" s="55" customFormat="1" x14ac:dyDescent="0.35"/>
    <row r="2794" s="55" customFormat="1" x14ac:dyDescent="0.35"/>
    <row r="2795" s="55" customFormat="1" x14ac:dyDescent="0.35"/>
    <row r="2796" s="55" customFormat="1" x14ac:dyDescent="0.35"/>
    <row r="2797" s="55" customFormat="1" x14ac:dyDescent="0.35"/>
    <row r="2798" s="55" customFormat="1" x14ac:dyDescent="0.35"/>
    <row r="2799" s="55" customFormat="1" x14ac:dyDescent="0.35"/>
    <row r="2800" s="55" customFormat="1" x14ac:dyDescent="0.35"/>
    <row r="2801" s="55" customFormat="1" x14ac:dyDescent="0.35"/>
    <row r="2802" s="55" customFormat="1" x14ac:dyDescent="0.35"/>
    <row r="2803" s="55" customFormat="1" x14ac:dyDescent="0.35"/>
    <row r="2804" s="55" customFormat="1" x14ac:dyDescent="0.35"/>
    <row r="2805" s="55" customFormat="1" x14ac:dyDescent="0.35"/>
    <row r="2806" s="55" customFormat="1" x14ac:dyDescent="0.35"/>
    <row r="2807" s="55" customFormat="1" x14ac:dyDescent="0.35"/>
    <row r="2808" s="55" customFormat="1" x14ac:dyDescent="0.35"/>
    <row r="2809" s="55" customFormat="1" x14ac:dyDescent="0.35"/>
    <row r="2810" s="55" customFormat="1" x14ac:dyDescent="0.35"/>
    <row r="2811" s="55" customFormat="1" x14ac:dyDescent="0.35"/>
    <row r="2812" s="55" customFormat="1" x14ac:dyDescent="0.35"/>
    <row r="2813" s="55" customFormat="1" x14ac:dyDescent="0.35"/>
    <row r="2814" s="55" customFormat="1" x14ac:dyDescent="0.35"/>
    <row r="2815" s="55" customFormat="1" x14ac:dyDescent="0.35"/>
    <row r="2816" s="55" customFormat="1" x14ac:dyDescent="0.35"/>
    <row r="2817" s="55" customFormat="1" x14ac:dyDescent="0.35"/>
    <row r="2818" s="55" customFormat="1" x14ac:dyDescent="0.35"/>
    <row r="2819" s="55" customFormat="1" x14ac:dyDescent="0.35"/>
    <row r="2820" s="55" customFormat="1" x14ac:dyDescent="0.35"/>
    <row r="2821" s="55" customFormat="1" x14ac:dyDescent="0.35"/>
    <row r="2822" s="55" customFormat="1" x14ac:dyDescent="0.35"/>
    <row r="2823" s="55" customFormat="1" x14ac:dyDescent="0.35"/>
    <row r="2824" s="55" customFormat="1" x14ac:dyDescent="0.35"/>
    <row r="2825" s="55" customFormat="1" x14ac:dyDescent="0.35"/>
    <row r="2826" s="55" customFormat="1" x14ac:dyDescent="0.35"/>
    <row r="2827" s="55" customFormat="1" x14ac:dyDescent="0.35"/>
    <row r="2828" s="55" customFormat="1" x14ac:dyDescent="0.35"/>
    <row r="2829" s="55" customFormat="1" x14ac:dyDescent="0.35"/>
    <row r="2830" s="55" customFormat="1" x14ac:dyDescent="0.35"/>
    <row r="2831" s="55" customFormat="1" x14ac:dyDescent="0.35"/>
    <row r="2832" s="55" customFormat="1" x14ac:dyDescent="0.35"/>
    <row r="2833" s="55" customFormat="1" x14ac:dyDescent="0.35"/>
    <row r="2834" s="55" customFormat="1" x14ac:dyDescent="0.35"/>
    <row r="2835" s="55" customFormat="1" x14ac:dyDescent="0.35"/>
    <row r="2836" s="55" customFormat="1" x14ac:dyDescent="0.35"/>
    <row r="2837" s="55" customFormat="1" x14ac:dyDescent="0.35"/>
    <row r="2838" s="55" customFormat="1" x14ac:dyDescent="0.35"/>
    <row r="2839" s="55" customFormat="1" x14ac:dyDescent="0.35"/>
    <row r="2840" s="55" customFormat="1" x14ac:dyDescent="0.35"/>
    <row r="2841" s="55" customFormat="1" x14ac:dyDescent="0.35"/>
    <row r="2842" s="55" customFormat="1" x14ac:dyDescent="0.35"/>
    <row r="2843" s="55" customFormat="1" x14ac:dyDescent="0.35"/>
    <row r="2844" s="55" customFormat="1" x14ac:dyDescent="0.35"/>
    <row r="2845" s="55" customFormat="1" x14ac:dyDescent="0.35"/>
    <row r="2846" s="55" customFormat="1" x14ac:dyDescent="0.35"/>
    <row r="2847" s="55" customFormat="1" x14ac:dyDescent="0.35"/>
    <row r="2848" s="55" customFormat="1" x14ac:dyDescent="0.35"/>
    <row r="2849" s="55" customFormat="1" x14ac:dyDescent="0.35"/>
    <row r="2850" s="55" customFormat="1" x14ac:dyDescent="0.35"/>
    <row r="2851" s="55" customFormat="1" x14ac:dyDescent="0.35"/>
    <row r="2852" s="55" customFormat="1" x14ac:dyDescent="0.35"/>
    <row r="2853" s="55" customFormat="1" x14ac:dyDescent="0.35"/>
    <row r="2854" s="55" customFormat="1" x14ac:dyDescent="0.35"/>
    <row r="2855" s="55" customFormat="1" x14ac:dyDescent="0.35"/>
    <row r="2856" s="55" customFormat="1" x14ac:dyDescent="0.35"/>
    <row r="2857" s="55" customFormat="1" x14ac:dyDescent="0.35"/>
    <row r="2858" s="55" customFormat="1" x14ac:dyDescent="0.35"/>
    <row r="2859" s="55" customFormat="1" x14ac:dyDescent="0.35"/>
    <row r="2860" s="55" customFormat="1" x14ac:dyDescent="0.35"/>
    <row r="2861" s="55" customFormat="1" x14ac:dyDescent="0.35"/>
    <row r="2862" s="55" customFormat="1" x14ac:dyDescent="0.35"/>
    <row r="2863" s="55" customFormat="1" x14ac:dyDescent="0.35"/>
    <row r="2864" s="55" customFormat="1" x14ac:dyDescent="0.35"/>
    <row r="2865" s="55" customFormat="1" x14ac:dyDescent="0.35"/>
    <row r="2866" s="55" customFormat="1" x14ac:dyDescent="0.35"/>
    <row r="2867" s="55" customFormat="1" x14ac:dyDescent="0.35"/>
    <row r="2868" s="55" customFormat="1" x14ac:dyDescent="0.35"/>
    <row r="2869" s="55" customFormat="1" x14ac:dyDescent="0.35"/>
    <row r="2870" s="55" customFormat="1" x14ac:dyDescent="0.35"/>
    <row r="2871" s="55" customFormat="1" x14ac:dyDescent="0.35"/>
    <row r="2872" s="55" customFormat="1" x14ac:dyDescent="0.35"/>
    <row r="2873" s="55" customFormat="1" x14ac:dyDescent="0.35"/>
    <row r="2874" s="55" customFormat="1" x14ac:dyDescent="0.35"/>
    <row r="2875" s="55" customFormat="1" x14ac:dyDescent="0.35"/>
    <row r="2876" s="55" customFormat="1" x14ac:dyDescent="0.35"/>
    <row r="2877" s="55" customFormat="1" x14ac:dyDescent="0.35"/>
    <row r="2878" s="55" customFormat="1" x14ac:dyDescent="0.35"/>
    <row r="2879" s="55" customFormat="1" x14ac:dyDescent="0.35"/>
    <row r="2880" s="55" customFormat="1" x14ac:dyDescent="0.35"/>
    <row r="2881" s="55" customFormat="1" x14ac:dyDescent="0.35"/>
    <row r="2882" s="55" customFormat="1" x14ac:dyDescent="0.35"/>
    <row r="2883" s="55" customFormat="1" x14ac:dyDescent="0.35"/>
    <row r="2884" s="55" customFormat="1" x14ac:dyDescent="0.35"/>
    <row r="2885" s="55" customFormat="1" x14ac:dyDescent="0.35"/>
    <row r="2886" s="55" customFormat="1" x14ac:dyDescent="0.35"/>
    <row r="2887" s="55" customFormat="1" x14ac:dyDescent="0.35"/>
    <row r="2888" s="55" customFormat="1" x14ac:dyDescent="0.35"/>
    <row r="2889" s="55" customFormat="1" x14ac:dyDescent="0.35"/>
    <row r="2890" s="55" customFormat="1" x14ac:dyDescent="0.35"/>
    <row r="2891" s="55" customFormat="1" x14ac:dyDescent="0.35"/>
    <row r="2892" s="55" customFormat="1" x14ac:dyDescent="0.35"/>
    <row r="2893" s="55" customFormat="1" x14ac:dyDescent="0.35"/>
    <row r="2894" s="55" customFormat="1" x14ac:dyDescent="0.35"/>
    <row r="2895" s="55" customFormat="1" x14ac:dyDescent="0.35"/>
    <row r="2896" s="55" customFormat="1" x14ac:dyDescent="0.35"/>
    <row r="2897" s="55" customFormat="1" x14ac:dyDescent="0.35"/>
    <row r="2898" s="55" customFormat="1" x14ac:dyDescent="0.35"/>
    <row r="2899" s="55" customFormat="1" x14ac:dyDescent="0.35"/>
    <row r="2900" s="55" customFormat="1" x14ac:dyDescent="0.35"/>
    <row r="2901" s="55" customFormat="1" x14ac:dyDescent="0.35"/>
    <row r="2902" s="55" customFormat="1" x14ac:dyDescent="0.35"/>
    <row r="2903" s="55" customFormat="1" x14ac:dyDescent="0.35"/>
    <row r="2904" s="55" customFormat="1" x14ac:dyDescent="0.35"/>
    <row r="2905" s="55" customFormat="1" x14ac:dyDescent="0.35"/>
    <row r="2906" s="55" customFormat="1" x14ac:dyDescent="0.35"/>
    <row r="2907" s="55" customFormat="1" x14ac:dyDescent="0.35"/>
    <row r="2908" s="55" customFormat="1" x14ac:dyDescent="0.35"/>
    <row r="2909" s="55" customFormat="1" x14ac:dyDescent="0.35"/>
    <row r="2910" s="55" customFormat="1" x14ac:dyDescent="0.35"/>
    <row r="2911" s="55" customFormat="1" x14ac:dyDescent="0.35"/>
    <row r="2912" s="55" customFormat="1" x14ac:dyDescent="0.35"/>
    <row r="2913" s="55" customFormat="1" x14ac:dyDescent="0.35"/>
    <row r="2914" s="55" customFormat="1" x14ac:dyDescent="0.35"/>
    <row r="2915" s="55" customFormat="1" x14ac:dyDescent="0.35"/>
    <row r="2916" s="55" customFormat="1" x14ac:dyDescent="0.35"/>
    <row r="2917" s="55" customFormat="1" x14ac:dyDescent="0.35"/>
    <row r="2918" s="55" customFormat="1" x14ac:dyDescent="0.35"/>
    <row r="2919" s="55" customFormat="1" x14ac:dyDescent="0.35"/>
    <row r="2920" s="55" customFormat="1" x14ac:dyDescent="0.35"/>
    <row r="2921" s="55" customFormat="1" x14ac:dyDescent="0.35"/>
    <row r="2922" s="55" customFormat="1" x14ac:dyDescent="0.35"/>
    <row r="2923" s="55" customFormat="1" x14ac:dyDescent="0.35"/>
    <row r="2924" s="55" customFormat="1" x14ac:dyDescent="0.35"/>
    <row r="2925" s="55" customFormat="1" x14ac:dyDescent="0.35"/>
    <row r="2926" s="55" customFormat="1" x14ac:dyDescent="0.35"/>
    <row r="2927" s="55" customFormat="1" x14ac:dyDescent="0.35"/>
    <row r="2928" s="55" customFormat="1" x14ac:dyDescent="0.35"/>
    <row r="2929" s="55" customFormat="1" x14ac:dyDescent="0.35"/>
    <row r="2930" s="55" customFormat="1" x14ac:dyDescent="0.35"/>
    <row r="2931" s="55" customFormat="1" x14ac:dyDescent="0.35"/>
    <row r="2932" s="55" customFormat="1" x14ac:dyDescent="0.35"/>
    <row r="2933" s="55" customFormat="1" x14ac:dyDescent="0.35"/>
    <row r="2934" s="55" customFormat="1" x14ac:dyDescent="0.35"/>
    <row r="2935" s="55" customFormat="1" x14ac:dyDescent="0.35"/>
    <row r="2936" s="55" customFormat="1" x14ac:dyDescent="0.35"/>
    <row r="2937" s="55" customFormat="1" x14ac:dyDescent="0.35"/>
    <row r="2938" s="55" customFormat="1" x14ac:dyDescent="0.35"/>
    <row r="2939" s="55" customFormat="1" x14ac:dyDescent="0.35"/>
    <row r="2940" s="55" customFormat="1" x14ac:dyDescent="0.35"/>
    <row r="2941" s="55" customFormat="1" x14ac:dyDescent="0.35"/>
    <row r="2942" s="55" customFormat="1" x14ac:dyDescent="0.35"/>
    <row r="2943" s="55" customFormat="1" x14ac:dyDescent="0.35"/>
    <row r="2944" s="55" customFormat="1" x14ac:dyDescent="0.35"/>
    <row r="2945" s="55" customFormat="1" x14ac:dyDescent="0.35"/>
    <row r="2946" s="55" customFormat="1" x14ac:dyDescent="0.35"/>
    <row r="2947" s="55" customFormat="1" x14ac:dyDescent="0.35"/>
    <row r="2948" s="55" customFormat="1" x14ac:dyDescent="0.35"/>
    <row r="2949" s="55" customFormat="1" x14ac:dyDescent="0.35"/>
    <row r="2950" s="55" customFormat="1" x14ac:dyDescent="0.35"/>
    <row r="2951" s="55" customFormat="1" x14ac:dyDescent="0.35"/>
    <row r="2952" s="55" customFormat="1" x14ac:dyDescent="0.35"/>
    <row r="2953" s="55" customFormat="1" x14ac:dyDescent="0.35"/>
    <row r="2954" s="55" customFormat="1" x14ac:dyDescent="0.35"/>
    <row r="2955" s="55" customFormat="1" x14ac:dyDescent="0.35"/>
    <row r="2956" s="55" customFormat="1" x14ac:dyDescent="0.35"/>
    <row r="2957" s="55" customFormat="1" x14ac:dyDescent="0.35"/>
    <row r="2958" s="55" customFormat="1" x14ac:dyDescent="0.35"/>
    <row r="2959" s="55" customFormat="1" x14ac:dyDescent="0.35"/>
    <row r="2960" s="55" customFormat="1" x14ac:dyDescent="0.35"/>
    <row r="2961" s="55" customFormat="1" x14ac:dyDescent="0.35"/>
    <row r="2962" s="55" customFormat="1" x14ac:dyDescent="0.35"/>
    <row r="2963" s="55" customFormat="1" x14ac:dyDescent="0.35"/>
    <row r="2964" s="55" customFormat="1" x14ac:dyDescent="0.35"/>
    <row r="2965" s="55" customFormat="1" x14ac:dyDescent="0.35"/>
    <row r="2966" s="55" customFormat="1" x14ac:dyDescent="0.35"/>
    <row r="2967" s="55" customFormat="1" x14ac:dyDescent="0.35"/>
    <row r="2968" s="55" customFormat="1" x14ac:dyDescent="0.35"/>
    <row r="2969" s="55" customFormat="1" x14ac:dyDescent="0.35"/>
    <row r="2970" s="55" customFormat="1" x14ac:dyDescent="0.35"/>
    <row r="2971" s="55" customFormat="1" x14ac:dyDescent="0.35"/>
    <row r="2972" s="55" customFormat="1" x14ac:dyDescent="0.35"/>
    <row r="2973" s="55" customFormat="1" x14ac:dyDescent="0.35"/>
    <row r="2974" s="55" customFormat="1" x14ac:dyDescent="0.35"/>
    <row r="2975" s="55" customFormat="1" x14ac:dyDescent="0.35"/>
    <row r="2976" s="55" customFormat="1" x14ac:dyDescent="0.35"/>
    <row r="2977" s="55" customFormat="1" x14ac:dyDescent="0.35"/>
    <row r="2978" s="55" customFormat="1" x14ac:dyDescent="0.35"/>
    <row r="2979" s="55" customFormat="1" x14ac:dyDescent="0.35"/>
    <row r="2980" s="55" customFormat="1" x14ac:dyDescent="0.35"/>
    <row r="2981" s="55" customFormat="1" x14ac:dyDescent="0.35"/>
    <row r="2982" s="55" customFormat="1" x14ac:dyDescent="0.35"/>
    <row r="2983" s="55" customFormat="1" x14ac:dyDescent="0.35"/>
    <row r="2984" s="55" customFormat="1" x14ac:dyDescent="0.35"/>
    <row r="2985" s="55" customFormat="1" x14ac:dyDescent="0.35"/>
    <row r="2986" s="55" customFormat="1" x14ac:dyDescent="0.35"/>
    <row r="2987" s="55" customFormat="1" x14ac:dyDescent="0.35"/>
    <row r="2988" s="55" customFormat="1" x14ac:dyDescent="0.35"/>
    <row r="2989" s="55" customFormat="1" x14ac:dyDescent="0.35"/>
    <row r="2990" s="55" customFormat="1" x14ac:dyDescent="0.35"/>
    <row r="2991" s="55" customFormat="1" x14ac:dyDescent="0.35"/>
    <row r="2992" s="55" customFormat="1" x14ac:dyDescent="0.35"/>
    <row r="2993" s="55" customFormat="1" x14ac:dyDescent="0.35"/>
    <row r="2994" s="55" customFormat="1" x14ac:dyDescent="0.35"/>
    <row r="2995" s="55" customFormat="1" x14ac:dyDescent="0.35"/>
    <row r="2996" s="55" customFormat="1" x14ac:dyDescent="0.35"/>
    <row r="2997" s="55" customFormat="1" x14ac:dyDescent="0.35"/>
    <row r="2998" s="55" customFormat="1" x14ac:dyDescent="0.35"/>
    <row r="2999" s="55" customFormat="1" x14ac:dyDescent="0.35"/>
    <row r="3000" s="55" customFormat="1" x14ac:dyDescent="0.35"/>
    <row r="3001" s="55" customFormat="1" x14ac:dyDescent="0.35"/>
    <row r="3002" s="55" customFormat="1" x14ac:dyDescent="0.35"/>
    <row r="3003" s="55" customFormat="1" x14ac:dyDescent="0.35"/>
    <row r="3004" s="55" customFormat="1" x14ac:dyDescent="0.35"/>
    <row r="3005" s="55" customFormat="1" x14ac:dyDescent="0.35"/>
    <row r="3006" s="55" customFormat="1" x14ac:dyDescent="0.35"/>
    <row r="3007" s="55" customFormat="1" x14ac:dyDescent="0.35"/>
    <row r="3008" s="55" customFormat="1" x14ac:dyDescent="0.35"/>
    <row r="3009" s="55" customFormat="1" x14ac:dyDescent="0.35"/>
    <row r="3010" s="55" customFormat="1" x14ac:dyDescent="0.35"/>
    <row r="3011" s="55" customFormat="1" x14ac:dyDescent="0.35"/>
    <row r="3012" s="55" customFormat="1" x14ac:dyDescent="0.35"/>
    <row r="3013" s="55" customFormat="1" x14ac:dyDescent="0.35"/>
    <row r="3014" s="55" customFormat="1" x14ac:dyDescent="0.35"/>
    <row r="3015" s="55" customFormat="1" x14ac:dyDescent="0.35"/>
    <row r="3016" s="55" customFormat="1" x14ac:dyDescent="0.35"/>
    <row r="3017" s="55" customFormat="1" x14ac:dyDescent="0.35"/>
    <row r="3018" s="55" customFormat="1" x14ac:dyDescent="0.35"/>
    <row r="3019" s="55" customFormat="1" x14ac:dyDescent="0.35"/>
    <row r="3020" s="55" customFormat="1" x14ac:dyDescent="0.35"/>
    <row r="3021" s="55" customFormat="1" x14ac:dyDescent="0.35"/>
    <row r="3022" s="55" customFormat="1" x14ac:dyDescent="0.35"/>
    <row r="3023" s="55" customFormat="1" x14ac:dyDescent="0.35"/>
    <row r="3024" s="55" customFormat="1" x14ac:dyDescent="0.35"/>
    <row r="3025" s="55" customFormat="1" x14ac:dyDescent="0.35"/>
    <row r="3026" s="55" customFormat="1" x14ac:dyDescent="0.35"/>
    <row r="3027" s="55" customFormat="1" x14ac:dyDescent="0.35"/>
    <row r="3028" s="55" customFormat="1" x14ac:dyDescent="0.35"/>
    <row r="3029" s="55" customFormat="1" x14ac:dyDescent="0.35"/>
    <row r="3030" s="55" customFormat="1" x14ac:dyDescent="0.35"/>
    <row r="3031" s="55" customFormat="1" x14ac:dyDescent="0.35"/>
    <row r="3032" s="55" customFormat="1" x14ac:dyDescent="0.35"/>
    <row r="3033" s="55" customFormat="1" x14ac:dyDescent="0.35"/>
    <row r="3034" s="55" customFormat="1" x14ac:dyDescent="0.35"/>
    <row r="3035" s="55" customFormat="1" x14ac:dyDescent="0.35"/>
    <row r="3036" s="55" customFormat="1" x14ac:dyDescent="0.35"/>
    <row r="3037" s="55" customFormat="1" x14ac:dyDescent="0.35"/>
    <row r="3038" s="55" customFormat="1" x14ac:dyDescent="0.35"/>
    <row r="3039" s="55" customFormat="1" x14ac:dyDescent="0.35"/>
    <row r="3040" s="55" customFormat="1" x14ac:dyDescent="0.35"/>
    <row r="3041" s="55" customFormat="1" x14ac:dyDescent="0.35"/>
    <row r="3042" s="55" customFormat="1" x14ac:dyDescent="0.35"/>
    <row r="3043" s="55" customFormat="1" x14ac:dyDescent="0.35"/>
    <row r="3044" s="55" customFormat="1" x14ac:dyDescent="0.35"/>
    <row r="3045" s="55" customFormat="1" x14ac:dyDescent="0.35"/>
    <row r="3046" s="55" customFormat="1" x14ac:dyDescent="0.35"/>
    <row r="3047" s="55" customFormat="1" x14ac:dyDescent="0.35"/>
    <row r="3048" s="55" customFormat="1" x14ac:dyDescent="0.35"/>
    <row r="3049" s="55" customFormat="1" x14ac:dyDescent="0.35"/>
    <row r="3050" s="55" customFormat="1" x14ac:dyDescent="0.35"/>
    <row r="3051" s="55" customFormat="1" x14ac:dyDescent="0.35"/>
    <row r="3052" s="55" customFormat="1" x14ac:dyDescent="0.35"/>
    <row r="3053" s="55" customFormat="1" x14ac:dyDescent="0.35"/>
    <row r="3054" s="55" customFormat="1" x14ac:dyDescent="0.35"/>
    <row r="3055" s="55" customFormat="1" x14ac:dyDescent="0.35"/>
    <row r="3056" s="55" customFormat="1" x14ac:dyDescent="0.35"/>
    <row r="3057" s="55" customFormat="1" x14ac:dyDescent="0.35"/>
    <row r="3058" s="55" customFormat="1" x14ac:dyDescent="0.35"/>
    <row r="3059" s="55" customFormat="1" x14ac:dyDescent="0.35"/>
    <row r="3060" s="55" customFormat="1" x14ac:dyDescent="0.35"/>
    <row r="3061" s="55" customFormat="1" x14ac:dyDescent="0.35"/>
    <row r="3062" s="55" customFormat="1" x14ac:dyDescent="0.35"/>
    <row r="3063" s="55" customFormat="1" x14ac:dyDescent="0.35"/>
    <row r="3064" s="55" customFormat="1" x14ac:dyDescent="0.35"/>
    <row r="3065" s="55" customFormat="1" x14ac:dyDescent="0.35"/>
    <row r="3066" s="55" customFormat="1" x14ac:dyDescent="0.35"/>
    <row r="3067" s="55" customFormat="1" x14ac:dyDescent="0.35"/>
    <row r="3068" s="55" customFormat="1" x14ac:dyDescent="0.35"/>
    <row r="3069" s="55" customFormat="1" x14ac:dyDescent="0.35"/>
    <row r="3070" s="55" customFormat="1" x14ac:dyDescent="0.35"/>
    <row r="3071" s="55" customFormat="1" x14ac:dyDescent="0.35"/>
    <row r="3072" s="55" customFormat="1" x14ac:dyDescent="0.35"/>
    <row r="3073" s="55" customFormat="1" x14ac:dyDescent="0.35"/>
    <row r="3074" s="55" customFormat="1" x14ac:dyDescent="0.35"/>
    <row r="3075" s="55" customFormat="1" x14ac:dyDescent="0.35"/>
    <row r="3076" s="55" customFormat="1" x14ac:dyDescent="0.35"/>
    <row r="3077" s="55" customFormat="1" x14ac:dyDescent="0.35"/>
    <row r="3078" s="55" customFormat="1" x14ac:dyDescent="0.35"/>
    <row r="3079" s="55" customFormat="1" x14ac:dyDescent="0.35"/>
    <row r="3080" s="55" customFormat="1" x14ac:dyDescent="0.35"/>
    <row r="3081" s="55" customFormat="1" x14ac:dyDescent="0.35"/>
    <row r="3082" s="55" customFormat="1" x14ac:dyDescent="0.35"/>
    <row r="3083" s="55" customFormat="1" x14ac:dyDescent="0.35"/>
    <row r="3084" s="55" customFormat="1" x14ac:dyDescent="0.35"/>
    <row r="3085" s="55" customFormat="1" x14ac:dyDescent="0.35"/>
    <row r="3086" s="55" customFormat="1" x14ac:dyDescent="0.35"/>
    <row r="3087" s="55" customFormat="1" x14ac:dyDescent="0.35"/>
    <row r="3088" s="55" customFormat="1" x14ac:dyDescent="0.35"/>
    <row r="3089" s="55" customFormat="1" x14ac:dyDescent="0.35"/>
    <row r="3090" s="55" customFormat="1" x14ac:dyDescent="0.35"/>
    <row r="3091" s="55" customFormat="1" x14ac:dyDescent="0.35"/>
    <row r="3092" s="55" customFormat="1" x14ac:dyDescent="0.35"/>
    <row r="3093" s="55" customFormat="1" x14ac:dyDescent="0.35"/>
    <row r="3094" s="55" customFormat="1" x14ac:dyDescent="0.35"/>
    <row r="3095" s="55" customFormat="1" x14ac:dyDescent="0.35"/>
    <row r="3096" s="55" customFormat="1" x14ac:dyDescent="0.35"/>
    <row r="3097" s="55" customFormat="1" x14ac:dyDescent="0.35"/>
    <row r="3098" s="55" customFormat="1" x14ac:dyDescent="0.35"/>
    <row r="3099" s="55" customFormat="1" x14ac:dyDescent="0.35"/>
    <row r="3100" s="55" customFormat="1" x14ac:dyDescent="0.35"/>
    <row r="3101" s="55" customFormat="1" x14ac:dyDescent="0.35"/>
    <row r="3102" s="55" customFormat="1" x14ac:dyDescent="0.35"/>
    <row r="3103" s="55" customFormat="1" x14ac:dyDescent="0.35"/>
    <row r="3104" s="55" customFormat="1" x14ac:dyDescent="0.35"/>
    <row r="3105" s="55" customFormat="1" x14ac:dyDescent="0.35"/>
    <row r="3106" s="55" customFormat="1" x14ac:dyDescent="0.35"/>
    <row r="3107" s="55" customFormat="1" x14ac:dyDescent="0.35"/>
    <row r="3108" s="55" customFormat="1" x14ac:dyDescent="0.35"/>
    <row r="3109" s="55" customFormat="1" x14ac:dyDescent="0.35"/>
    <row r="3110" s="55" customFormat="1" x14ac:dyDescent="0.35"/>
    <row r="3111" s="55" customFormat="1" x14ac:dyDescent="0.35"/>
    <row r="3112" s="55" customFormat="1" x14ac:dyDescent="0.35"/>
    <row r="3113" s="55" customFormat="1" x14ac:dyDescent="0.35"/>
    <row r="3114" s="55" customFormat="1" x14ac:dyDescent="0.35"/>
    <row r="3115" s="55" customFormat="1" x14ac:dyDescent="0.35"/>
    <row r="3116" s="55" customFormat="1" x14ac:dyDescent="0.35"/>
    <row r="3117" s="55" customFormat="1" x14ac:dyDescent="0.35"/>
    <row r="3118" s="55" customFormat="1" x14ac:dyDescent="0.35"/>
    <row r="3119" s="55" customFormat="1" x14ac:dyDescent="0.35"/>
    <row r="3120" s="55" customFormat="1" x14ac:dyDescent="0.35"/>
    <row r="3121" s="55" customFormat="1" x14ac:dyDescent="0.35"/>
    <row r="3122" s="55" customFormat="1" x14ac:dyDescent="0.35"/>
    <row r="3123" s="55" customFormat="1" x14ac:dyDescent="0.35"/>
    <row r="3124" s="55" customFormat="1" x14ac:dyDescent="0.35"/>
    <row r="3125" s="55" customFormat="1" x14ac:dyDescent="0.35"/>
    <row r="3126" s="55" customFormat="1" x14ac:dyDescent="0.35"/>
    <row r="3127" s="55" customFormat="1" x14ac:dyDescent="0.35"/>
    <row r="3128" s="55" customFormat="1" x14ac:dyDescent="0.35"/>
    <row r="3129" s="55" customFormat="1" x14ac:dyDescent="0.35"/>
    <row r="3130" s="55" customFormat="1" x14ac:dyDescent="0.35"/>
    <row r="3131" s="55" customFormat="1" x14ac:dyDescent="0.35"/>
    <row r="3132" s="55" customFormat="1" x14ac:dyDescent="0.35"/>
    <row r="3133" s="55" customFormat="1" x14ac:dyDescent="0.35"/>
    <row r="3134" s="55" customFormat="1" x14ac:dyDescent="0.35"/>
    <row r="3135" s="55" customFormat="1" x14ac:dyDescent="0.35"/>
    <row r="3136" s="55" customFormat="1" x14ac:dyDescent="0.35"/>
    <row r="3137" s="55" customFormat="1" x14ac:dyDescent="0.35"/>
    <row r="3138" s="55" customFormat="1" x14ac:dyDescent="0.35"/>
    <row r="3139" s="55" customFormat="1" x14ac:dyDescent="0.35"/>
    <row r="3140" s="55" customFormat="1" x14ac:dyDescent="0.35"/>
    <row r="3141" s="55" customFormat="1" x14ac:dyDescent="0.35"/>
    <row r="3142" s="55" customFormat="1" x14ac:dyDescent="0.35"/>
    <row r="3143" s="55" customFormat="1" x14ac:dyDescent="0.35"/>
    <row r="3144" s="55" customFormat="1" x14ac:dyDescent="0.35"/>
    <row r="3145" s="55" customFormat="1" x14ac:dyDescent="0.35"/>
    <row r="3146" s="55" customFormat="1" x14ac:dyDescent="0.35"/>
    <row r="3147" s="55" customFormat="1" x14ac:dyDescent="0.35"/>
    <row r="3148" s="55" customFormat="1" x14ac:dyDescent="0.35"/>
    <row r="3149" s="55" customFormat="1" x14ac:dyDescent="0.35"/>
    <row r="3150" s="55" customFormat="1" x14ac:dyDescent="0.35"/>
    <row r="3151" s="55" customFormat="1" x14ac:dyDescent="0.35"/>
    <row r="3152" s="55" customFormat="1" x14ac:dyDescent="0.35"/>
    <row r="3153" s="55" customFormat="1" x14ac:dyDescent="0.35"/>
    <row r="3154" s="55" customFormat="1" x14ac:dyDescent="0.35"/>
    <row r="3155" s="55" customFormat="1" x14ac:dyDescent="0.35"/>
    <row r="3156" s="55" customFormat="1" x14ac:dyDescent="0.35"/>
    <row r="3157" s="55" customFormat="1" x14ac:dyDescent="0.35"/>
    <row r="3158" s="55" customFormat="1" x14ac:dyDescent="0.35"/>
    <row r="3159" s="55" customFormat="1" x14ac:dyDescent="0.35"/>
    <row r="3160" s="55" customFormat="1" x14ac:dyDescent="0.35"/>
    <row r="3161" s="55" customFormat="1" x14ac:dyDescent="0.35"/>
    <row r="3162" s="55" customFormat="1" x14ac:dyDescent="0.35"/>
    <row r="3163" s="55" customFormat="1" x14ac:dyDescent="0.35"/>
    <row r="3164" s="55" customFormat="1" x14ac:dyDescent="0.35"/>
    <row r="3165" s="55" customFormat="1" x14ac:dyDescent="0.35"/>
    <row r="3166" s="55" customFormat="1" x14ac:dyDescent="0.35"/>
    <row r="3167" s="55" customFormat="1" x14ac:dyDescent="0.35"/>
    <row r="3168" s="55" customFormat="1" x14ac:dyDescent="0.35"/>
    <row r="3169" s="55" customFormat="1" x14ac:dyDescent="0.35"/>
    <row r="3170" s="55" customFormat="1" x14ac:dyDescent="0.35"/>
    <row r="3171" s="55" customFormat="1" x14ac:dyDescent="0.35"/>
    <row r="3172" s="55" customFormat="1" x14ac:dyDescent="0.35"/>
    <row r="3173" s="55" customFormat="1" x14ac:dyDescent="0.35"/>
    <row r="3174" s="55" customFormat="1" x14ac:dyDescent="0.35"/>
    <row r="3175" s="55" customFormat="1" x14ac:dyDescent="0.35"/>
    <row r="3176" s="55" customFormat="1" x14ac:dyDescent="0.35"/>
    <row r="3177" s="55" customFormat="1" x14ac:dyDescent="0.35"/>
    <row r="3178" s="55" customFormat="1" x14ac:dyDescent="0.35"/>
    <row r="3179" s="55" customFormat="1" x14ac:dyDescent="0.35"/>
    <row r="3180" s="55" customFormat="1" x14ac:dyDescent="0.35"/>
    <row r="3181" s="55" customFormat="1" x14ac:dyDescent="0.35"/>
    <row r="3182" s="55" customFormat="1" x14ac:dyDescent="0.35"/>
    <row r="3183" s="55" customFormat="1" x14ac:dyDescent="0.35"/>
    <row r="3184" s="55" customFormat="1" x14ac:dyDescent="0.35"/>
    <row r="3185" s="55" customFormat="1" x14ac:dyDescent="0.35"/>
    <row r="3186" s="55" customFormat="1" x14ac:dyDescent="0.35"/>
    <row r="3187" s="55" customFormat="1" x14ac:dyDescent="0.35"/>
    <row r="3188" s="55" customFormat="1" x14ac:dyDescent="0.35"/>
    <row r="3189" s="55" customFormat="1" x14ac:dyDescent="0.35"/>
    <row r="3190" s="55" customFormat="1" x14ac:dyDescent="0.35"/>
    <row r="3191" s="55" customFormat="1" x14ac:dyDescent="0.35"/>
    <row r="3192" s="55" customFormat="1" x14ac:dyDescent="0.35"/>
    <row r="3193" s="55" customFormat="1" x14ac:dyDescent="0.35"/>
    <row r="3194" s="55" customFormat="1" x14ac:dyDescent="0.35"/>
    <row r="3195" s="55" customFormat="1" x14ac:dyDescent="0.35"/>
    <row r="3196" s="55" customFormat="1" x14ac:dyDescent="0.35"/>
    <row r="3197" s="55" customFormat="1" x14ac:dyDescent="0.35"/>
    <row r="3198" s="55" customFormat="1" x14ac:dyDescent="0.35"/>
    <row r="3199" s="55" customFormat="1" x14ac:dyDescent="0.35"/>
    <row r="3200" s="55" customFormat="1" x14ac:dyDescent="0.35"/>
    <row r="3201" s="55" customFormat="1" x14ac:dyDescent="0.35"/>
    <row r="3202" s="55" customFormat="1" x14ac:dyDescent="0.35"/>
    <row r="3203" s="55" customFormat="1" x14ac:dyDescent="0.35"/>
    <row r="3204" s="55" customFormat="1" x14ac:dyDescent="0.35"/>
    <row r="3205" s="55" customFormat="1" x14ac:dyDescent="0.35"/>
    <row r="3206" s="55" customFormat="1" x14ac:dyDescent="0.35"/>
    <row r="3207" s="55" customFormat="1" x14ac:dyDescent="0.35"/>
    <row r="3208" s="55" customFormat="1" x14ac:dyDescent="0.35"/>
    <row r="3209" s="55" customFormat="1" x14ac:dyDescent="0.35"/>
    <row r="3210" s="55" customFormat="1" x14ac:dyDescent="0.35"/>
    <row r="3211" s="55" customFormat="1" x14ac:dyDescent="0.35"/>
    <row r="3212" s="55" customFormat="1" x14ac:dyDescent="0.35"/>
    <row r="3213" s="55" customFormat="1" x14ac:dyDescent="0.35"/>
    <row r="3214" s="55" customFormat="1" x14ac:dyDescent="0.35"/>
    <row r="3215" s="55" customFormat="1" x14ac:dyDescent="0.35"/>
    <row r="3216" s="55" customFormat="1" x14ac:dyDescent="0.35"/>
    <row r="3217" s="55" customFormat="1" x14ac:dyDescent="0.35"/>
    <row r="3218" s="55" customFormat="1" x14ac:dyDescent="0.35"/>
    <row r="3219" s="55" customFormat="1" x14ac:dyDescent="0.35"/>
    <row r="3220" s="55" customFormat="1" x14ac:dyDescent="0.35"/>
    <row r="3221" s="55" customFormat="1" x14ac:dyDescent="0.35"/>
    <row r="3222" s="55" customFormat="1" x14ac:dyDescent="0.35"/>
    <row r="3223" s="55" customFormat="1" x14ac:dyDescent="0.35"/>
    <row r="3224" s="55" customFormat="1" x14ac:dyDescent="0.35"/>
    <row r="3225" s="55" customFormat="1" x14ac:dyDescent="0.35"/>
    <row r="3226" s="55" customFormat="1" x14ac:dyDescent="0.35"/>
    <row r="3227" s="55" customFormat="1" x14ac:dyDescent="0.35"/>
    <row r="3228" s="55" customFormat="1" x14ac:dyDescent="0.35"/>
    <row r="3229" s="55" customFormat="1" x14ac:dyDescent="0.35"/>
    <row r="3230" s="55" customFormat="1" x14ac:dyDescent="0.35"/>
    <row r="3231" s="55" customFormat="1" x14ac:dyDescent="0.35"/>
    <row r="3232" s="55" customFormat="1" x14ac:dyDescent="0.35"/>
    <row r="3233" s="55" customFormat="1" x14ac:dyDescent="0.35"/>
    <row r="3234" s="55" customFormat="1" x14ac:dyDescent="0.35"/>
    <row r="3235" s="55" customFormat="1" x14ac:dyDescent="0.35"/>
    <row r="3236" s="55" customFormat="1" x14ac:dyDescent="0.35"/>
    <row r="3237" s="55" customFormat="1" x14ac:dyDescent="0.35"/>
    <row r="3238" s="55" customFormat="1" x14ac:dyDescent="0.35"/>
    <row r="3239" s="55" customFormat="1" x14ac:dyDescent="0.35"/>
    <row r="3240" s="55" customFormat="1" x14ac:dyDescent="0.35"/>
    <row r="3241" s="55" customFormat="1" x14ac:dyDescent="0.35"/>
    <row r="3242" s="55" customFormat="1" x14ac:dyDescent="0.35"/>
    <row r="3243" s="55" customFormat="1" x14ac:dyDescent="0.35"/>
    <row r="3244" s="55" customFormat="1" x14ac:dyDescent="0.35"/>
    <row r="3245" s="55" customFormat="1" x14ac:dyDescent="0.35"/>
    <row r="3246" s="55" customFormat="1" x14ac:dyDescent="0.35"/>
    <row r="3247" s="55" customFormat="1" x14ac:dyDescent="0.35"/>
    <row r="3248" s="55" customFormat="1" x14ac:dyDescent="0.35"/>
    <row r="3249" s="55" customFormat="1" x14ac:dyDescent="0.35"/>
    <row r="3250" s="55" customFormat="1" x14ac:dyDescent="0.35"/>
    <row r="3251" s="55" customFormat="1" x14ac:dyDescent="0.35"/>
    <row r="3252" s="55" customFormat="1" x14ac:dyDescent="0.35"/>
    <row r="3253" s="55" customFormat="1" x14ac:dyDescent="0.35"/>
    <row r="3254" s="55" customFormat="1" x14ac:dyDescent="0.35"/>
    <row r="3255" s="55" customFormat="1" x14ac:dyDescent="0.35"/>
    <row r="3256" s="55" customFormat="1" x14ac:dyDescent="0.35"/>
    <row r="3257" s="55" customFormat="1" x14ac:dyDescent="0.35"/>
    <row r="3258" s="55" customFormat="1" x14ac:dyDescent="0.35"/>
    <row r="3259" s="55" customFormat="1" x14ac:dyDescent="0.35"/>
    <row r="3260" s="55" customFormat="1" x14ac:dyDescent="0.35"/>
    <row r="3261" s="55" customFormat="1" x14ac:dyDescent="0.35"/>
    <row r="3262" s="55" customFormat="1" x14ac:dyDescent="0.35"/>
    <row r="3263" s="55" customFormat="1" x14ac:dyDescent="0.35"/>
    <row r="3264" s="55" customFormat="1" x14ac:dyDescent="0.35"/>
    <row r="3265" s="55" customFormat="1" x14ac:dyDescent="0.35"/>
    <row r="3266" s="55" customFormat="1" x14ac:dyDescent="0.35"/>
    <row r="3267" s="55" customFormat="1" x14ac:dyDescent="0.35"/>
    <row r="3268" s="55" customFormat="1" x14ac:dyDescent="0.35"/>
    <row r="3269" s="55" customFormat="1" x14ac:dyDescent="0.35"/>
    <row r="3270" s="55" customFormat="1" x14ac:dyDescent="0.35"/>
    <row r="3271" s="55" customFormat="1" x14ac:dyDescent="0.35"/>
    <row r="3272" s="55" customFormat="1" x14ac:dyDescent="0.35"/>
    <row r="3273" s="55" customFormat="1" x14ac:dyDescent="0.35"/>
    <row r="3274" s="55" customFormat="1" x14ac:dyDescent="0.35"/>
    <row r="3275" s="55" customFormat="1" x14ac:dyDescent="0.35"/>
    <row r="3276" s="55" customFormat="1" x14ac:dyDescent="0.35"/>
    <row r="3277" s="55" customFormat="1" x14ac:dyDescent="0.35"/>
    <row r="3278" s="55" customFormat="1" x14ac:dyDescent="0.35"/>
    <row r="3279" s="55" customFormat="1" x14ac:dyDescent="0.35"/>
    <row r="3280" s="55" customFormat="1" x14ac:dyDescent="0.35"/>
    <row r="3281" s="55" customFormat="1" x14ac:dyDescent="0.35"/>
    <row r="3282" s="55" customFormat="1" x14ac:dyDescent="0.35"/>
    <row r="3283" s="55" customFormat="1" x14ac:dyDescent="0.35"/>
    <row r="3284" s="55" customFormat="1" x14ac:dyDescent="0.35"/>
    <row r="3285" s="55" customFormat="1" x14ac:dyDescent="0.35"/>
    <row r="3286" s="55" customFormat="1" x14ac:dyDescent="0.35"/>
    <row r="3287" s="55" customFormat="1" x14ac:dyDescent="0.35"/>
    <row r="3288" s="55" customFormat="1" x14ac:dyDescent="0.35"/>
    <row r="3289" s="55" customFormat="1" x14ac:dyDescent="0.35"/>
    <row r="3290" s="55" customFormat="1" x14ac:dyDescent="0.35"/>
    <row r="3291" s="55" customFormat="1" x14ac:dyDescent="0.35"/>
    <row r="3292" s="55" customFormat="1" x14ac:dyDescent="0.35"/>
    <row r="3293" s="55" customFormat="1" x14ac:dyDescent="0.35"/>
    <row r="3294" s="55" customFormat="1" x14ac:dyDescent="0.35"/>
    <row r="3295" s="55" customFormat="1" x14ac:dyDescent="0.35"/>
    <row r="3296" s="55" customFormat="1" x14ac:dyDescent="0.35"/>
    <row r="3297" s="55" customFormat="1" x14ac:dyDescent="0.35"/>
    <row r="3298" s="55" customFormat="1" x14ac:dyDescent="0.35"/>
    <row r="3299" s="55" customFormat="1" x14ac:dyDescent="0.35"/>
    <row r="3300" s="55" customFormat="1" x14ac:dyDescent="0.35"/>
    <row r="3301" s="55" customFormat="1" x14ac:dyDescent="0.35"/>
    <row r="3302" s="55" customFormat="1" x14ac:dyDescent="0.35"/>
    <row r="3303" s="55" customFormat="1" x14ac:dyDescent="0.35"/>
    <row r="3304" s="55" customFormat="1" x14ac:dyDescent="0.35"/>
    <row r="3305" s="55" customFormat="1" x14ac:dyDescent="0.35"/>
    <row r="3306" s="55" customFormat="1" x14ac:dyDescent="0.35"/>
    <row r="3307" s="55" customFormat="1" x14ac:dyDescent="0.35"/>
    <row r="3308" s="55" customFormat="1" x14ac:dyDescent="0.35"/>
    <row r="3309" s="55" customFormat="1" x14ac:dyDescent="0.35"/>
    <row r="3310" s="55" customFormat="1" x14ac:dyDescent="0.35"/>
    <row r="3311" s="55" customFormat="1" x14ac:dyDescent="0.35"/>
    <row r="3312" s="55" customFormat="1" x14ac:dyDescent="0.35"/>
    <row r="3313" s="55" customFormat="1" x14ac:dyDescent="0.35"/>
    <row r="3314" s="55" customFormat="1" x14ac:dyDescent="0.35"/>
    <row r="3315" s="55" customFormat="1" x14ac:dyDescent="0.35"/>
    <row r="3316" s="55" customFormat="1" x14ac:dyDescent="0.35"/>
    <row r="3317" s="55" customFormat="1" x14ac:dyDescent="0.35"/>
    <row r="3318" s="55" customFormat="1" x14ac:dyDescent="0.35"/>
    <row r="3319" s="55" customFormat="1" x14ac:dyDescent="0.35"/>
    <row r="3320" s="55" customFormat="1" x14ac:dyDescent="0.35"/>
    <row r="3321" s="55" customFormat="1" x14ac:dyDescent="0.35"/>
    <row r="3322" s="55" customFormat="1" x14ac:dyDescent="0.35"/>
    <row r="3323" s="55" customFormat="1" x14ac:dyDescent="0.35"/>
    <row r="3324" s="55" customFormat="1" x14ac:dyDescent="0.35"/>
    <row r="3325" s="55" customFormat="1" x14ac:dyDescent="0.35"/>
    <row r="3326" s="55" customFormat="1" x14ac:dyDescent="0.35"/>
    <row r="3327" s="55" customFormat="1" x14ac:dyDescent="0.35"/>
    <row r="3328" s="55" customFormat="1" x14ac:dyDescent="0.35"/>
    <row r="3329" s="55" customFormat="1" x14ac:dyDescent="0.35"/>
    <row r="3330" s="55" customFormat="1" x14ac:dyDescent="0.35"/>
    <row r="3331" s="55" customFormat="1" x14ac:dyDescent="0.35"/>
    <row r="3332" s="55" customFormat="1" x14ac:dyDescent="0.35"/>
    <row r="3333" s="55" customFormat="1" x14ac:dyDescent="0.35"/>
    <row r="3334" s="55" customFormat="1" x14ac:dyDescent="0.35"/>
    <row r="3335" s="55" customFormat="1" x14ac:dyDescent="0.35"/>
    <row r="3336" s="55" customFormat="1" x14ac:dyDescent="0.35"/>
    <row r="3337" s="55" customFormat="1" x14ac:dyDescent="0.35"/>
    <row r="3338" s="55" customFormat="1" x14ac:dyDescent="0.35"/>
    <row r="3339" s="55" customFormat="1" x14ac:dyDescent="0.35"/>
    <row r="3340" s="55" customFormat="1" x14ac:dyDescent="0.35"/>
    <row r="3341" s="55" customFormat="1" x14ac:dyDescent="0.35"/>
    <row r="3342" s="55" customFormat="1" x14ac:dyDescent="0.35"/>
    <row r="3343" s="55" customFormat="1" x14ac:dyDescent="0.35"/>
    <row r="3344" s="55" customFormat="1" x14ac:dyDescent="0.35"/>
    <row r="3345" s="55" customFormat="1" x14ac:dyDescent="0.35"/>
    <row r="3346" s="55" customFormat="1" x14ac:dyDescent="0.35"/>
    <row r="3347" s="55" customFormat="1" x14ac:dyDescent="0.35"/>
    <row r="3348" s="55" customFormat="1" x14ac:dyDescent="0.35"/>
    <row r="3349" s="55" customFormat="1" x14ac:dyDescent="0.35"/>
    <row r="3350" s="55" customFormat="1" x14ac:dyDescent="0.35"/>
    <row r="3351" s="55" customFormat="1" x14ac:dyDescent="0.35"/>
    <row r="3352" s="55" customFormat="1" x14ac:dyDescent="0.35"/>
    <row r="3353" s="55" customFormat="1" x14ac:dyDescent="0.35"/>
    <row r="3354" s="55" customFormat="1" x14ac:dyDescent="0.35"/>
    <row r="3355" s="55" customFormat="1" x14ac:dyDescent="0.35"/>
    <row r="3356" s="55" customFormat="1" x14ac:dyDescent="0.35"/>
    <row r="3357" s="55" customFormat="1" x14ac:dyDescent="0.35"/>
    <row r="3358" s="55" customFormat="1" x14ac:dyDescent="0.35"/>
    <row r="3359" s="55" customFormat="1" x14ac:dyDescent="0.35"/>
    <row r="3360" s="55" customFormat="1" x14ac:dyDescent="0.35"/>
    <row r="3361" s="55" customFormat="1" x14ac:dyDescent="0.35"/>
    <row r="3362" s="55" customFormat="1" x14ac:dyDescent="0.35"/>
    <row r="3363" s="55" customFormat="1" x14ac:dyDescent="0.35"/>
    <row r="3364" s="55" customFormat="1" x14ac:dyDescent="0.35"/>
    <row r="3365" s="55" customFormat="1" x14ac:dyDescent="0.35"/>
    <row r="3366" s="55" customFormat="1" x14ac:dyDescent="0.35"/>
    <row r="3367" s="55" customFormat="1" x14ac:dyDescent="0.35"/>
    <row r="3368" s="55" customFormat="1" x14ac:dyDescent="0.35"/>
    <row r="3369" s="55" customFormat="1" x14ac:dyDescent="0.35"/>
    <row r="3370" s="55" customFormat="1" x14ac:dyDescent="0.35"/>
    <row r="3371" s="55" customFormat="1" x14ac:dyDescent="0.35"/>
    <row r="3372" s="55" customFormat="1" x14ac:dyDescent="0.35"/>
    <row r="3373" s="55" customFormat="1" x14ac:dyDescent="0.35"/>
    <row r="3374" s="55" customFormat="1" x14ac:dyDescent="0.35"/>
    <row r="3375" s="55" customFormat="1" x14ac:dyDescent="0.35"/>
    <row r="3376" s="55" customFormat="1" x14ac:dyDescent="0.35"/>
    <row r="3377" s="55" customFormat="1" x14ac:dyDescent="0.35"/>
    <row r="3378" s="55" customFormat="1" x14ac:dyDescent="0.35"/>
    <row r="3379" s="55" customFormat="1" x14ac:dyDescent="0.35"/>
    <row r="3380" s="55" customFormat="1" x14ac:dyDescent="0.35"/>
    <row r="3381" s="55" customFormat="1" x14ac:dyDescent="0.35"/>
    <row r="3382" s="55" customFormat="1" x14ac:dyDescent="0.35"/>
    <row r="3383" s="55" customFormat="1" x14ac:dyDescent="0.35"/>
    <row r="3384" s="55" customFormat="1" x14ac:dyDescent="0.35"/>
    <row r="3385" s="55" customFormat="1" x14ac:dyDescent="0.35"/>
    <row r="3386" s="55" customFormat="1" x14ac:dyDescent="0.35"/>
    <row r="3387" s="55" customFormat="1" x14ac:dyDescent="0.35"/>
    <row r="3388" s="55" customFormat="1" x14ac:dyDescent="0.35"/>
    <row r="3389" s="55" customFormat="1" x14ac:dyDescent="0.35"/>
    <row r="3390" s="55" customFormat="1" x14ac:dyDescent="0.35"/>
    <row r="3391" s="55" customFormat="1" x14ac:dyDescent="0.35"/>
    <row r="3392" s="55" customFormat="1" x14ac:dyDescent="0.35"/>
    <row r="3393" s="55" customFormat="1" x14ac:dyDescent="0.35"/>
    <row r="3394" s="55" customFormat="1" x14ac:dyDescent="0.35"/>
    <row r="3395" s="55" customFormat="1" x14ac:dyDescent="0.35"/>
    <row r="3396" s="55" customFormat="1" x14ac:dyDescent="0.35"/>
    <row r="3397" s="55" customFormat="1" x14ac:dyDescent="0.35"/>
    <row r="3398" s="55" customFormat="1" x14ac:dyDescent="0.35"/>
    <row r="3399" s="55" customFormat="1" x14ac:dyDescent="0.35"/>
    <row r="3400" s="55" customFormat="1" x14ac:dyDescent="0.35"/>
    <row r="3401" s="55" customFormat="1" x14ac:dyDescent="0.35"/>
    <row r="3402" s="55" customFormat="1" x14ac:dyDescent="0.35"/>
    <row r="3403" s="55" customFormat="1" x14ac:dyDescent="0.35"/>
    <row r="3404" s="55" customFormat="1" x14ac:dyDescent="0.35"/>
    <row r="3405" s="55" customFormat="1" x14ac:dyDescent="0.35"/>
    <row r="3406" s="55" customFormat="1" x14ac:dyDescent="0.35"/>
    <row r="3407" s="55" customFormat="1" x14ac:dyDescent="0.35"/>
    <row r="3408" s="55" customFormat="1" x14ac:dyDescent="0.35"/>
    <row r="3409" s="55" customFormat="1" x14ac:dyDescent="0.35"/>
    <row r="3410" s="55" customFormat="1" x14ac:dyDescent="0.35"/>
    <row r="3411" s="55" customFormat="1" x14ac:dyDescent="0.35"/>
    <row r="3412" s="55" customFormat="1" x14ac:dyDescent="0.35"/>
    <row r="3413" s="55" customFormat="1" x14ac:dyDescent="0.35"/>
    <row r="3414" s="55" customFormat="1" x14ac:dyDescent="0.35"/>
    <row r="3415" s="55" customFormat="1" x14ac:dyDescent="0.35"/>
    <row r="3416" s="55" customFormat="1" x14ac:dyDescent="0.35"/>
    <row r="3417" s="55" customFormat="1" x14ac:dyDescent="0.35"/>
    <row r="3418" s="55" customFormat="1" x14ac:dyDescent="0.35"/>
    <row r="3419" s="55" customFormat="1" x14ac:dyDescent="0.35"/>
    <row r="3420" s="55" customFormat="1" x14ac:dyDescent="0.35"/>
    <row r="3421" s="55" customFormat="1" x14ac:dyDescent="0.35"/>
    <row r="3422" s="55" customFormat="1" x14ac:dyDescent="0.35"/>
    <row r="3423" s="55" customFormat="1" x14ac:dyDescent="0.35"/>
    <row r="3424" s="55" customFormat="1" x14ac:dyDescent="0.35"/>
    <row r="3425" s="55" customFormat="1" x14ac:dyDescent="0.35"/>
    <row r="3426" s="55" customFormat="1" x14ac:dyDescent="0.35"/>
    <row r="3427" s="55" customFormat="1" x14ac:dyDescent="0.35"/>
    <row r="3428" s="55" customFormat="1" x14ac:dyDescent="0.35"/>
    <row r="3429" s="55" customFormat="1" x14ac:dyDescent="0.35"/>
    <row r="3430" s="55" customFormat="1" x14ac:dyDescent="0.35"/>
    <row r="3431" s="55" customFormat="1" x14ac:dyDescent="0.35"/>
    <row r="3432" s="55" customFormat="1" x14ac:dyDescent="0.35"/>
    <row r="3433" s="55" customFormat="1" x14ac:dyDescent="0.35"/>
    <row r="3434" s="55" customFormat="1" x14ac:dyDescent="0.35"/>
    <row r="3435" s="55" customFormat="1" x14ac:dyDescent="0.35"/>
    <row r="3436" s="55" customFormat="1" x14ac:dyDescent="0.35"/>
    <row r="3437" s="55" customFormat="1" x14ac:dyDescent="0.35"/>
    <row r="3438" s="55" customFormat="1" x14ac:dyDescent="0.35"/>
    <row r="3439" s="55" customFormat="1" x14ac:dyDescent="0.35"/>
    <row r="3440" s="55" customFormat="1" x14ac:dyDescent="0.35"/>
    <row r="3441" s="55" customFormat="1" x14ac:dyDescent="0.35"/>
    <row r="3442" s="55" customFormat="1" x14ac:dyDescent="0.35"/>
    <row r="3443" s="55" customFormat="1" x14ac:dyDescent="0.35"/>
    <row r="3444" s="55" customFormat="1" x14ac:dyDescent="0.35"/>
    <row r="3445" s="55" customFormat="1" x14ac:dyDescent="0.35"/>
    <row r="3446" s="55" customFormat="1" x14ac:dyDescent="0.35"/>
    <row r="3447" s="55" customFormat="1" x14ac:dyDescent="0.35"/>
    <row r="3448" s="55" customFormat="1" x14ac:dyDescent="0.35"/>
    <row r="3449" s="55" customFormat="1" x14ac:dyDescent="0.35"/>
    <row r="3450" s="55" customFormat="1" x14ac:dyDescent="0.35"/>
    <row r="3451" s="55" customFormat="1" x14ac:dyDescent="0.35"/>
    <row r="3452" s="55" customFormat="1" x14ac:dyDescent="0.35"/>
    <row r="3453" s="55" customFormat="1" x14ac:dyDescent="0.35"/>
    <row r="3454" s="55" customFormat="1" x14ac:dyDescent="0.35"/>
    <row r="3455" s="55" customFormat="1" x14ac:dyDescent="0.35"/>
    <row r="3456" s="55" customFormat="1" x14ac:dyDescent="0.35"/>
    <row r="3457" s="55" customFormat="1" x14ac:dyDescent="0.35"/>
    <row r="3458" s="55" customFormat="1" x14ac:dyDescent="0.35"/>
    <row r="3459" s="55" customFormat="1" x14ac:dyDescent="0.35"/>
    <row r="3460" s="55" customFormat="1" x14ac:dyDescent="0.35"/>
    <row r="3461" s="55" customFormat="1" x14ac:dyDescent="0.35"/>
    <row r="3462" s="55" customFormat="1" x14ac:dyDescent="0.35"/>
    <row r="3463" s="55" customFormat="1" x14ac:dyDescent="0.35"/>
    <row r="3464" s="55" customFormat="1" x14ac:dyDescent="0.35"/>
    <row r="3465" s="55" customFormat="1" x14ac:dyDescent="0.35"/>
    <row r="3466" s="55" customFormat="1" x14ac:dyDescent="0.35"/>
    <row r="3467" s="55" customFormat="1" x14ac:dyDescent="0.35"/>
    <row r="3468" s="55" customFormat="1" x14ac:dyDescent="0.35"/>
    <row r="3469" s="55" customFormat="1" x14ac:dyDescent="0.35"/>
    <row r="3470" s="55" customFormat="1" x14ac:dyDescent="0.35"/>
    <row r="3471" s="55" customFormat="1" x14ac:dyDescent="0.35"/>
    <row r="3472" s="55" customFormat="1" x14ac:dyDescent="0.35"/>
    <row r="3473" s="55" customFormat="1" x14ac:dyDescent="0.35"/>
    <row r="3474" s="55" customFormat="1" x14ac:dyDescent="0.35"/>
    <row r="3475" s="55" customFormat="1" x14ac:dyDescent="0.35"/>
    <row r="3476" s="55" customFormat="1" x14ac:dyDescent="0.35"/>
    <row r="3477" s="55" customFormat="1" x14ac:dyDescent="0.35"/>
    <row r="3478" s="55" customFormat="1" x14ac:dyDescent="0.35"/>
    <row r="3479" s="55" customFormat="1" x14ac:dyDescent="0.35"/>
    <row r="3480" s="55" customFormat="1" x14ac:dyDescent="0.35"/>
    <row r="3481" s="55" customFormat="1" x14ac:dyDescent="0.35"/>
    <row r="3482" s="55" customFormat="1" x14ac:dyDescent="0.35"/>
    <row r="3483" s="55" customFormat="1" x14ac:dyDescent="0.35"/>
    <row r="3484" s="55" customFormat="1" x14ac:dyDescent="0.35"/>
    <row r="3485" s="55" customFormat="1" x14ac:dyDescent="0.35"/>
    <row r="3486" s="55" customFormat="1" x14ac:dyDescent="0.35"/>
    <row r="3487" s="55" customFormat="1" x14ac:dyDescent="0.35"/>
    <row r="3488" s="55" customFormat="1" x14ac:dyDescent="0.35"/>
    <row r="3489" s="55" customFormat="1" x14ac:dyDescent="0.35"/>
    <row r="3490" s="55" customFormat="1" x14ac:dyDescent="0.35"/>
    <row r="3491" s="55" customFormat="1" x14ac:dyDescent="0.35"/>
    <row r="3492" s="55" customFormat="1" x14ac:dyDescent="0.35"/>
    <row r="3493" s="55" customFormat="1" x14ac:dyDescent="0.35"/>
    <row r="3494" s="55" customFormat="1" x14ac:dyDescent="0.35"/>
    <row r="3495" s="55" customFormat="1" x14ac:dyDescent="0.35"/>
    <row r="3496" s="55" customFormat="1" x14ac:dyDescent="0.35"/>
    <row r="3497" s="55" customFormat="1" x14ac:dyDescent="0.35"/>
    <row r="3498" s="55" customFormat="1" x14ac:dyDescent="0.35"/>
    <row r="3499" s="55" customFormat="1" x14ac:dyDescent="0.35"/>
    <row r="3500" s="55" customFormat="1" x14ac:dyDescent="0.35"/>
    <row r="3501" s="55" customFormat="1" x14ac:dyDescent="0.35"/>
    <row r="3502" s="55" customFormat="1" x14ac:dyDescent="0.35"/>
    <row r="3503" s="55" customFormat="1" x14ac:dyDescent="0.35"/>
    <row r="3504" s="55" customFormat="1" x14ac:dyDescent="0.35"/>
    <row r="3505" s="55" customFormat="1" x14ac:dyDescent="0.35"/>
    <row r="3506" s="55" customFormat="1" x14ac:dyDescent="0.35"/>
    <row r="3507" s="55" customFormat="1" x14ac:dyDescent="0.35"/>
    <row r="3508" s="55" customFormat="1" x14ac:dyDescent="0.35"/>
    <row r="3509" s="55" customFormat="1" x14ac:dyDescent="0.35"/>
    <row r="3510" s="55" customFormat="1" x14ac:dyDescent="0.35"/>
    <row r="3511" s="55" customFormat="1" x14ac:dyDescent="0.35"/>
    <row r="3512" s="55" customFormat="1" x14ac:dyDescent="0.35"/>
    <row r="3513" s="55" customFormat="1" x14ac:dyDescent="0.35"/>
    <row r="3514" s="55" customFormat="1" x14ac:dyDescent="0.35"/>
    <row r="3515" s="55" customFormat="1" x14ac:dyDescent="0.35"/>
    <row r="3516" s="55" customFormat="1" x14ac:dyDescent="0.35"/>
    <row r="3517" s="55" customFormat="1" x14ac:dyDescent="0.35"/>
    <row r="3518" s="55" customFormat="1" x14ac:dyDescent="0.35"/>
    <row r="3519" s="55" customFormat="1" x14ac:dyDescent="0.35"/>
    <row r="3520" s="55" customFormat="1" x14ac:dyDescent="0.35"/>
    <row r="3521" s="55" customFormat="1" x14ac:dyDescent="0.35"/>
    <row r="3522" s="55" customFormat="1" x14ac:dyDescent="0.35"/>
    <row r="3523" s="55" customFormat="1" x14ac:dyDescent="0.35"/>
    <row r="3524" s="55" customFormat="1" x14ac:dyDescent="0.35"/>
    <row r="3525" s="55" customFormat="1" x14ac:dyDescent="0.35"/>
    <row r="3526" s="55" customFormat="1" x14ac:dyDescent="0.35"/>
    <row r="3527" s="55" customFormat="1" x14ac:dyDescent="0.35"/>
    <row r="3528" s="55" customFormat="1" x14ac:dyDescent="0.35"/>
    <row r="3529" s="55" customFormat="1" x14ac:dyDescent="0.35"/>
    <row r="3530" s="55" customFormat="1" x14ac:dyDescent="0.35"/>
    <row r="3531" s="55" customFormat="1" x14ac:dyDescent="0.35"/>
    <row r="3532" s="55" customFormat="1" x14ac:dyDescent="0.35"/>
    <row r="3533" s="55" customFormat="1" x14ac:dyDescent="0.35"/>
    <row r="3534" s="55" customFormat="1" x14ac:dyDescent="0.35"/>
    <row r="3535" s="55" customFormat="1" x14ac:dyDescent="0.35"/>
    <row r="3536" s="55" customFormat="1" x14ac:dyDescent="0.35"/>
    <row r="3537" s="55" customFormat="1" x14ac:dyDescent="0.35"/>
    <row r="3538" s="55" customFormat="1" x14ac:dyDescent="0.35"/>
    <row r="3539" s="55" customFormat="1" x14ac:dyDescent="0.35"/>
    <row r="3540" s="55" customFormat="1" x14ac:dyDescent="0.35"/>
    <row r="3541" s="55" customFormat="1" x14ac:dyDescent="0.35"/>
    <row r="3542" s="55" customFormat="1" x14ac:dyDescent="0.35"/>
    <row r="3543" s="55" customFormat="1" x14ac:dyDescent="0.35"/>
    <row r="3544" s="55" customFormat="1" x14ac:dyDescent="0.35"/>
    <row r="3545" s="55" customFormat="1" x14ac:dyDescent="0.35"/>
    <row r="3546" s="55" customFormat="1" x14ac:dyDescent="0.35"/>
    <row r="3547" s="55" customFormat="1" x14ac:dyDescent="0.35"/>
    <row r="3548" s="55" customFormat="1" x14ac:dyDescent="0.35"/>
    <row r="3549" s="55" customFormat="1" x14ac:dyDescent="0.35"/>
    <row r="3550" s="55" customFormat="1" x14ac:dyDescent="0.35"/>
    <row r="3551" s="55" customFormat="1" x14ac:dyDescent="0.35"/>
    <row r="3552" s="55" customFormat="1" x14ac:dyDescent="0.35"/>
    <row r="3553" s="55" customFormat="1" x14ac:dyDescent="0.35"/>
    <row r="3554" s="55" customFormat="1" x14ac:dyDescent="0.35"/>
    <row r="3555" s="55" customFormat="1" x14ac:dyDescent="0.35"/>
    <row r="3556" s="55" customFormat="1" x14ac:dyDescent="0.35"/>
    <row r="3557" s="55" customFormat="1" x14ac:dyDescent="0.35"/>
    <row r="3558" s="55" customFormat="1" x14ac:dyDescent="0.35"/>
    <row r="3559" s="55" customFormat="1" x14ac:dyDescent="0.35"/>
    <row r="3560" s="55" customFormat="1" x14ac:dyDescent="0.35"/>
    <row r="3561" s="55" customFormat="1" x14ac:dyDescent="0.35"/>
    <row r="3562" s="55" customFormat="1" x14ac:dyDescent="0.35"/>
    <row r="3563" s="55" customFormat="1" x14ac:dyDescent="0.35"/>
    <row r="3564" s="55" customFormat="1" x14ac:dyDescent="0.35"/>
    <row r="3565" s="55" customFormat="1" x14ac:dyDescent="0.35"/>
    <row r="3566" s="55" customFormat="1" x14ac:dyDescent="0.35"/>
    <row r="3567" s="55" customFormat="1" x14ac:dyDescent="0.35"/>
    <row r="3568" s="55" customFormat="1" x14ac:dyDescent="0.35"/>
    <row r="3569" s="55" customFormat="1" x14ac:dyDescent="0.35"/>
    <row r="3570" s="55" customFormat="1" x14ac:dyDescent="0.35"/>
    <row r="3571" s="55" customFormat="1" x14ac:dyDescent="0.35"/>
    <row r="3572" s="55" customFormat="1" x14ac:dyDescent="0.35"/>
    <row r="3573" s="55" customFormat="1" x14ac:dyDescent="0.35"/>
    <row r="3574" s="55" customFormat="1" x14ac:dyDescent="0.35"/>
    <row r="3575" s="55" customFormat="1" x14ac:dyDescent="0.35"/>
    <row r="3576" s="55" customFormat="1" x14ac:dyDescent="0.35"/>
    <row r="3577" s="55" customFormat="1" x14ac:dyDescent="0.35"/>
    <row r="3578" s="55" customFormat="1" x14ac:dyDescent="0.35"/>
    <row r="3579" s="55" customFormat="1" x14ac:dyDescent="0.35"/>
    <row r="3580" s="55" customFormat="1" x14ac:dyDescent="0.35"/>
    <row r="3581" s="55" customFormat="1" x14ac:dyDescent="0.35"/>
    <row r="3582" s="55" customFormat="1" x14ac:dyDescent="0.35"/>
    <row r="3583" s="55" customFormat="1" x14ac:dyDescent="0.35"/>
    <row r="3584" s="55" customFormat="1" x14ac:dyDescent="0.35"/>
    <row r="3585" s="55" customFormat="1" x14ac:dyDescent="0.35"/>
    <row r="3586" s="55" customFormat="1" x14ac:dyDescent="0.35"/>
    <row r="3587" s="55" customFormat="1" x14ac:dyDescent="0.35"/>
    <row r="3588" s="55" customFormat="1" x14ac:dyDescent="0.35"/>
    <row r="3589" s="55" customFormat="1" x14ac:dyDescent="0.35"/>
    <row r="3590" s="55" customFormat="1" x14ac:dyDescent="0.35"/>
    <row r="3591" s="55" customFormat="1" x14ac:dyDescent="0.35"/>
    <row r="3592" s="55" customFormat="1" x14ac:dyDescent="0.35"/>
    <row r="3593" s="55" customFormat="1" x14ac:dyDescent="0.35"/>
    <row r="3594" s="55" customFormat="1" x14ac:dyDescent="0.35"/>
    <row r="3595" s="55" customFormat="1" x14ac:dyDescent="0.35"/>
    <row r="3596" s="55" customFormat="1" x14ac:dyDescent="0.35"/>
    <row r="3597" s="55" customFormat="1" x14ac:dyDescent="0.35"/>
    <row r="3598" s="55" customFormat="1" x14ac:dyDescent="0.35"/>
    <row r="3599" s="55" customFormat="1" x14ac:dyDescent="0.35"/>
    <row r="3600" s="55" customFormat="1" x14ac:dyDescent="0.35"/>
    <row r="3601" s="55" customFormat="1" x14ac:dyDescent="0.35"/>
    <row r="3602" s="55" customFormat="1" x14ac:dyDescent="0.35"/>
    <row r="3603" s="55" customFormat="1" x14ac:dyDescent="0.35"/>
    <row r="3604" s="55" customFormat="1" x14ac:dyDescent="0.35"/>
    <row r="3605" s="55" customFormat="1" x14ac:dyDescent="0.35"/>
    <row r="3606" s="55" customFormat="1" x14ac:dyDescent="0.35"/>
    <row r="3607" s="55" customFormat="1" x14ac:dyDescent="0.35"/>
    <row r="3608" s="55" customFormat="1" x14ac:dyDescent="0.35"/>
    <row r="3609" s="55" customFormat="1" x14ac:dyDescent="0.35"/>
    <row r="3610" s="55" customFormat="1" x14ac:dyDescent="0.35"/>
    <row r="3611" s="55" customFormat="1" x14ac:dyDescent="0.35"/>
    <row r="3612" s="55" customFormat="1" x14ac:dyDescent="0.35"/>
    <row r="3613" s="55" customFormat="1" x14ac:dyDescent="0.35"/>
    <row r="3614" s="55" customFormat="1" x14ac:dyDescent="0.35"/>
    <row r="3615" s="55" customFormat="1" x14ac:dyDescent="0.35"/>
    <row r="3616" s="55" customFormat="1" x14ac:dyDescent="0.35"/>
    <row r="3617" s="55" customFormat="1" x14ac:dyDescent="0.35"/>
    <row r="3618" s="55" customFormat="1" x14ac:dyDescent="0.35"/>
    <row r="3619" s="55" customFormat="1" x14ac:dyDescent="0.35"/>
    <row r="3620" s="55" customFormat="1" x14ac:dyDescent="0.35"/>
    <row r="3621" s="55" customFormat="1" x14ac:dyDescent="0.35"/>
    <row r="3622" s="55" customFormat="1" x14ac:dyDescent="0.35"/>
    <row r="3623" s="55" customFormat="1" x14ac:dyDescent="0.35"/>
    <row r="3624" s="55" customFormat="1" x14ac:dyDescent="0.35"/>
    <row r="3625" s="55" customFormat="1" x14ac:dyDescent="0.35"/>
    <row r="3626" s="55" customFormat="1" x14ac:dyDescent="0.35"/>
    <row r="3627" s="55" customFormat="1" x14ac:dyDescent="0.35"/>
    <row r="3628" s="55" customFormat="1" x14ac:dyDescent="0.35"/>
    <row r="3629" s="55" customFormat="1" x14ac:dyDescent="0.35"/>
    <row r="3630" s="55" customFormat="1" x14ac:dyDescent="0.35"/>
    <row r="3631" s="55" customFormat="1" x14ac:dyDescent="0.35"/>
    <row r="3632" s="55" customFormat="1" x14ac:dyDescent="0.35"/>
    <row r="3633" s="55" customFormat="1" x14ac:dyDescent="0.35"/>
    <row r="3634" s="55" customFormat="1" x14ac:dyDescent="0.35"/>
    <row r="3635" s="55" customFormat="1" x14ac:dyDescent="0.35"/>
    <row r="3636" s="55" customFormat="1" x14ac:dyDescent="0.35"/>
    <row r="3637" s="55" customFormat="1" x14ac:dyDescent="0.35"/>
    <row r="3638" s="55" customFormat="1" x14ac:dyDescent="0.35"/>
    <row r="3639" s="55" customFormat="1" x14ac:dyDescent="0.35"/>
    <row r="3640" s="55" customFormat="1" x14ac:dyDescent="0.35"/>
    <row r="3641" s="55" customFormat="1" x14ac:dyDescent="0.35"/>
    <row r="3642" s="55" customFormat="1" x14ac:dyDescent="0.35"/>
    <row r="3643" s="55" customFormat="1" x14ac:dyDescent="0.35"/>
    <row r="3644" s="55" customFormat="1" x14ac:dyDescent="0.35"/>
    <row r="3645" s="55" customFormat="1" x14ac:dyDescent="0.35"/>
    <row r="3646" s="55" customFormat="1" x14ac:dyDescent="0.35"/>
    <row r="3647" s="55" customFormat="1" x14ac:dyDescent="0.35"/>
    <row r="3648" s="55" customFormat="1" x14ac:dyDescent="0.35"/>
    <row r="3649" s="55" customFormat="1" x14ac:dyDescent="0.35"/>
    <row r="3650" s="55" customFormat="1" x14ac:dyDescent="0.35"/>
    <row r="3651" s="55" customFormat="1" x14ac:dyDescent="0.35"/>
    <row r="3652" s="55" customFormat="1" x14ac:dyDescent="0.35"/>
    <row r="3653" s="55" customFormat="1" x14ac:dyDescent="0.35"/>
    <row r="3654" s="55" customFormat="1" x14ac:dyDescent="0.35"/>
    <row r="3655" s="55" customFormat="1" x14ac:dyDescent="0.35"/>
    <row r="3656" s="55" customFormat="1" x14ac:dyDescent="0.35"/>
    <row r="3657" s="55" customFormat="1" x14ac:dyDescent="0.35"/>
    <row r="3658" s="55" customFormat="1" x14ac:dyDescent="0.35"/>
    <row r="3659" s="55" customFormat="1" x14ac:dyDescent="0.35"/>
    <row r="3660" s="55" customFormat="1" x14ac:dyDescent="0.35"/>
    <row r="3661" s="55" customFormat="1" x14ac:dyDescent="0.35"/>
    <row r="3662" s="55" customFormat="1" x14ac:dyDescent="0.35"/>
    <row r="3663" s="55" customFormat="1" x14ac:dyDescent="0.35"/>
    <row r="3664" s="55" customFormat="1" x14ac:dyDescent="0.35"/>
    <row r="3665" s="55" customFormat="1" x14ac:dyDescent="0.35"/>
    <row r="3666" s="55" customFormat="1" x14ac:dyDescent="0.35"/>
    <row r="3667" s="55" customFormat="1" x14ac:dyDescent="0.35"/>
    <row r="3668" s="55" customFormat="1" x14ac:dyDescent="0.35"/>
    <row r="3669" s="55" customFormat="1" x14ac:dyDescent="0.35"/>
    <row r="3670" s="55" customFormat="1" x14ac:dyDescent="0.35"/>
    <row r="3671" s="55" customFormat="1" x14ac:dyDescent="0.35"/>
    <row r="3672" s="55" customFormat="1" x14ac:dyDescent="0.35"/>
    <row r="3673" s="55" customFormat="1" x14ac:dyDescent="0.35"/>
    <row r="3674" s="55" customFormat="1" x14ac:dyDescent="0.35"/>
    <row r="3675" s="55" customFormat="1" x14ac:dyDescent="0.35"/>
    <row r="3676" s="55" customFormat="1" x14ac:dyDescent="0.35"/>
    <row r="3677" s="55" customFormat="1" x14ac:dyDescent="0.35"/>
    <row r="3678" s="55" customFormat="1" x14ac:dyDescent="0.35"/>
    <row r="3679" s="55" customFormat="1" x14ac:dyDescent="0.35"/>
    <row r="3680" s="55" customFormat="1" x14ac:dyDescent="0.35"/>
    <row r="3681" s="55" customFormat="1" x14ac:dyDescent="0.35"/>
    <row r="3682" s="55" customFormat="1" x14ac:dyDescent="0.35"/>
    <row r="3683" s="55" customFormat="1" x14ac:dyDescent="0.35"/>
    <row r="3684" s="55" customFormat="1" x14ac:dyDescent="0.35"/>
    <row r="3685" s="55" customFormat="1" x14ac:dyDescent="0.35"/>
    <row r="3686" s="55" customFormat="1" x14ac:dyDescent="0.35"/>
    <row r="3687" s="55" customFormat="1" x14ac:dyDescent="0.35"/>
    <row r="3688" s="55" customFormat="1" x14ac:dyDescent="0.35"/>
    <row r="3689" s="55" customFormat="1" x14ac:dyDescent="0.35"/>
    <row r="3690" s="55" customFormat="1" x14ac:dyDescent="0.35"/>
    <row r="3691" s="55" customFormat="1" x14ac:dyDescent="0.35"/>
    <row r="3692" s="55" customFormat="1" x14ac:dyDescent="0.35"/>
    <row r="3693" s="55" customFormat="1" x14ac:dyDescent="0.35"/>
    <row r="3694" s="55" customFormat="1" x14ac:dyDescent="0.35"/>
    <row r="3695" s="55" customFormat="1" x14ac:dyDescent="0.35"/>
    <row r="3696" s="55" customFormat="1" x14ac:dyDescent="0.35"/>
    <row r="3697" s="55" customFormat="1" x14ac:dyDescent="0.35"/>
    <row r="3698" s="55" customFormat="1" x14ac:dyDescent="0.35"/>
    <row r="3699" s="55" customFormat="1" x14ac:dyDescent="0.35"/>
    <row r="3700" s="55" customFormat="1" x14ac:dyDescent="0.35"/>
    <row r="3701" s="55" customFormat="1" x14ac:dyDescent="0.35"/>
    <row r="3702" s="55" customFormat="1" x14ac:dyDescent="0.35"/>
    <row r="3703" s="55" customFormat="1" x14ac:dyDescent="0.35"/>
    <row r="3704" s="55" customFormat="1" x14ac:dyDescent="0.35"/>
    <row r="3705" s="55" customFormat="1" x14ac:dyDescent="0.35"/>
    <row r="3706" s="55" customFormat="1" x14ac:dyDescent="0.35"/>
    <row r="3707" s="55" customFormat="1" x14ac:dyDescent="0.35"/>
    <row r="3708" s="55" customFormat="1" x14ac:dyDescent="0.35"/>
    <row r="3709" s="55" customFormat="1" x14ac:dyDescent="0.35"/>
    <row r="3710" s="55" customFormat="1" x14ac:dyDescent="0.35"/>
    <row r="3711" s="55" customFormat="1" x14ac:dyDescent="0.35"/>
    <row r="3712" s="55" customFormat="1" x14ac:dyDescent="0.35"/>
    <row r="3713" s="55" customFormat="1" x14ac:dyDescent="0.35"/>
    <row r="3714" s="55" customFormat="1" x14ac:dyDescent="0.35"/>
    <row r="3715" s="55" customFormat="1" x14ac:dyDescent="0.35"/>
    <row r="3716" s="55" customFormat="1" x14ac:dyDescent="0.35"/>
    <row r="3717" s="55" customFormat="1" x14ac:dyDescent="0.35"/>
    <row r="3718" s="55" customFormat="1" x14ac:dyDescent="0.35"/>
    <row r="3719" s="55" customFormat="1" x14ac:dyDescent="0.35"/>
    <row r="3720" s="55" customFormat="1" x14ac:dyDescent="0.35"/>
    <row r="3721" s="55" customFormat="1" x14ac:dyDescent="0.35"/>
    <row r="3722" s="55" customFormat="1" x14ac:dyDescent="0.35"/>
    <row r="3723" s="55" customFormat="1" x14ac:dyDescent="0.35"/>
    <row r="3724" s="55" customFormat="1" x14ac:dyDescent="0.35"/>
    <row r="3725" s="55" customFormat="1" x14ac:dyDescent="0.35"/>
    <row r="3726" s="55" customFormat="1" x14ac:dyDescent="0.35"/>
    <row r="3727" s="55" customFormat="1" x14ac:dyDescent="0.35"/>
    <row r="3728" s="55" customFormat="1" x14ac:dyDescent="0.35"/>
    <row r="3729" s="55" customFormat="1" x14ac:dyDescent="0.35"/>
    <row r="3730" s="55" customFormat="1" x14ac:dyDescent="0.35"/>
    <row r="3731" s="55" customFormat="1" x14ac:dyDescent="0.35"/>
    <row r="3732" s="55" customFormat="1" x14ac:dyDescent="0.35"/>
    <row r="3733" s="55" customFormat="1" x14ac:dyDescent="0.35"/>
    <row r="3734" s="55" customFormat="1" x14ac:dyDescent="0.35"/>
    <row r="3735" s="55" customFormat="1" x14ac:dyDescent="0.35"/>
    <row r="3736" s="55" customFormat="1" x14ac:dyDescent="0.35"/>
    <row r="3737" s="55" customFormat="1" x14ac:dyDescent="0.35"/>
    <row r="3738" s="55" customFormat="1" x14ac:dyDescent="0.35"/>
    <row r="3739" s="55" customFormat="1" x14ac:dyDescent="0.35"/>
    <row r="3740" s="55" customFormat="1" x14ac:dyDescent="0.35"/>
    <row r="3741" s="55" customFormat="1" x14ac:dyDescent="0.35"/>
    <row r="3742" s="55" customFormat="1" x14ac:dyDescent="0.35"/>
    <row r="3743" s="55" customFormat="1" x14ac:dyDescent="0.35"/>
    <row r="3744" s="55" customFormat="1" x14ac:dyDescent="0.35"/>
    <row r="3745" s="55" customFormat="1" x14ac:dyDescent="0.35"/>
    <row r="3746" s="55" customFormat="1" x14ac:dyDescent="0.35"/>
    <row r="3747" s="55" customFormat="1" x14ac:dyDescent="0.35"/>
    <row r="3748" s="55" customFormat="1" x14ac:dyDescent="0.35"/>
    <row r="3749" s="55" customFormat="1" x14ac:dyDescent="0.35"/>
    <row r="3750" s="55" customFormat="1" x14ac:dyDescent="0.35"/>
    <row r="3751" s="55" customFormat="1" x14ac:dyDescent="0.35"/>
    <row r="3752" s="55" customFormat="1" x14ac:dyDescent="0.35"/>
    <row r="3753" s="55" customFormat="1" x14ac:dyDescent="0.35"/>
    <row r="3754" s="55" customFormat="1" x14ac:dyDescent="0.35"/>
    <row r="3755" s="55" customFormat="1" x14ac:dyDescent="0.35"/>
    <row r="3756" s="55" customFormat="1" x14ac:dyDescent="0.35"/>
    <row r="3757" s="55" customFormat="1" x14ac:dyDescent="0.35"/>
    <row r="3758" s="55" customFormat="1" x14ac:dyDescent="0.35"/>
    <row r="3759" s="55" customFormat="1" x14ac:dyDescent="0.35"/>
    <row r="3760" s="55" customFormat="1" x14ac:dyDescent="0.35"/>
    <row r="3761" s="55" customFormat="1" x14ac:dyDescent="0.35"/>
    <row r="3762" s="55" customFormat="1" x14ac:dyDescent="0.35"/>
    <row r="3763" s="55" customFormat="1" x14ac:dyDescent="0.35"/>
    <row r="3764" s="55" customFormat="1" x14ac:dyDescent="0.35"/>
    <row r="3765" s="55" customFormat="1" x14ac:dyDescent="0.35"/>
    <row r="3766" s="55" customFormat="1" x14ac:dyDescent="0.35"/>
    <row r="3767" s="55" customFormat="1" x14ac:dyDescent="0.35"/>
    <row r="3768" s="55" customFormat="1" x14ac:dyDescent="0.35"/>
    <row r="3769" s="55" customFormat="1" x14ac:dyDescent="0.35"/>
    <row r="3770" s="55" customFormat="1" x14ac:dyDescent="0.35"/>
    <row r="3771" s="55" customFormat="1" x14ac:dyDescent="0.35"/>
    <row r="3772" s="55" customFormat="1" x14ac:dyDescent="0.35"/>
    <row r="3773" s="55" customFormat="1" x14ac:dyDescent="0.35"/>
    <row r="3774" s="55" customFormat="1" x14ac:dyDescent="0.35"/>
    <row r="3775" s="55" customFormat="1" x14ac:dyDescent="0.35"/>
    <row r="3776" s="55" customFormat="1" x14ac:dyDescent="0.35"/>
    <row r="3777" s="55" customFormat="1" x14ac:dyDescent="0.35"/>
    <row r="3778" s="55" customFormat="1" x14ac:dyDescent="0.35"/>
    <row r="3779" s="55" customFormat="1" x14ac:dyDescent="0.35"/>
    <row r="3780" s="55" customFormat="1" x14ac:dyDescent="0.35"/>
    <row r="3781" s="55" customFormat="1" x14ac:dyDescent="0.35"/>
    <row r="3782" s="55" customFormat="1" x14ac:dyDescent="0.35"/>
    <row r="3783" s="55" customFormat="1" x14ac:dyDescent="0.35"/>
    <row r="3784" s="55" customFormat="1" x14ac:dyDescent="0.35"/>
    <row r="3785" s="55" customFormat="1" x14ac:dyDescent="0.35"/>
    <row r="3786" s="55" customFormat="1" x14ac:dyDescent="0.35"/>
    <row r="3787" s="55" customFormat="1" x14ac:dyDescent="0.35"/>
    <row r="3788" s="55" customFormat="1" x14ac:dyDescent="0.35"/>
    <row r="3789" s="55" customFormat="1" x14ac:dyDescent="0.35"/>
    <row r="3790" s="55" customFormat="1" x14ac:dyDescent="0.35"/>
    <row r="3791" s="55" customFormat="1" x14ac:dyDescent="0.35"/>
    <row r="3792" s="55" customFormat="1" x14ac:dyDescent="0.35"/>
    <row r="3793" s="55" customFormat="1" x14ac:dyDescent="0.35"/>
    <row r="3794" s="55" customFormat="1" x14ac:dyDescent="0.35"/>
    <row r="3795" s="55" customFormat="1" x14ac:dyDescent="0.35"/>
    <row r="3796" s="55" customFormat="1" x14ac:dyDescent="0.35"/>
    <row r="3797" s="55" customFormat="1" x14ac:dyDescent="0.35"/>
    <row r="3798" s="55" customFormat="1" x14ac:dyDescent="0.35"/>
    <row r="3799" s="55" customFormat="1" x14ac:dyDescent="0.35"/>
    <row r="3800" s="55" customFormat="1" x14ac:dyDescent="0.35"/>
    <row r="3801" s="55" customFormat="1" x14ac:dyDescent="0.35"/>
    <row r="3802" s="55" customFormat="1" x14ac:dyDescent="0.35"/>
    <row r="3803" s="55" customFormat="1" x14ac:dyDescent="0.35"/>
    <row r="3804" s="55" customFormat="1" x14ac:dyDescent="0.35"/>
    <row r="3805" s="55" customFormat="1" x14ac:dyDescent="0.35"/>
    <row r="3806" s="55" customFormat="1" x14ac:dyDescent="0.35"/>
    <row r="3807" s="55" customFormat="1" x14ac:dyDescent="0.35"/>
    <row r="3808" s="55" customFormat="1" x14ac:dyDescent="0.35"/>
    <row r="3809" s="55" customFormat="1" x14ac:dyDescent="0.35"/>
    <row r="3810" s="55" customFormat="1" x14ac:dyDescent="0.35"/>
    <row r="3811" s="55" customFormat="1" x14ac:dyDescent="0.35"/>
    <row r="3812" s="55" customFormat="1" x14ac:dyDescent="0.35"/>
    <row r="3813" s="55" customFormat="1" x14ac:dyDescent="0.35"/>
    <row r="3814" s="55" customFormat="1" x14ac:dyDescent="0.35"/>
    <row r="3815" s="55" customFormat="1" x14ac:dyDescent="0.35"/>
    <row r="3816" s="55" customFormat="1" x14ac:dyDescent="0.35"/>
    <row r="3817" s="55" customFormat="1" x14ac:dyDescent="0.35"/>
    <row r="3818" s="55" customFormat="1" x14ac:dyDescent="0.35"/>
    <row r="3819" s="55" customFormat="1" x14ac:dyDescent="0.35"/>
    <row r="3820" s="55" customFormat="1" x14ac:dyDescent="0.35"/>
    <row r="3821" s="55" customFormat="1" x14ac:dyDescent="0.35"/>
    <row r="3822" s="55" customFormat="1" x14ac:dyDescent="0.35"/>
    <row r="3823" s="55" customFormat="1" x14ac:dyDescent="0.35"/>
    <row r="3824" s="55" customFormat="1" x14ac:dyDescent="0.35"/>
    <row r="3825" s="55" customFormat="1" x14ac:dyDescent="0.35"/>
    <row r="3826" s="55" customFormat="1" x14ac:dyDescent="0.35"/>
    <row r="3827" s="55" customFormat="1" x14ac:dyDescent="0.35"/>
    <row r="3828" s="55" customFormat="1" x14ac:dyDescent="0.35"/>
    <row r="3829" s="55" customFormat="1" x14ac:dyDescent="0.35"/>
    <row r="3830" s="55" customFormat="1" x14ac:dyDescent="0.35"/>
    <row r="3831" s="55" customFormat="1" x14ac:dyDescent="0.35"/>
    <row r="3832" s="55" customFormat="1" x14ac:dyDescent="0.35"/>
    <row r="3833" s="55" customFormat="1" x14ac:dyDescent="0.35"/>
    <row r="3834" s="55" customFormat="1" x14ac:dyDescent="0.35"/>
    <row r="3835" s="55" customFormat="1" x14ac:dyDescent="0.35"/>
    <row r="3836" s="55" customFormat="1" x14ac:dyDescent="0.35"/>
    <row r="3837" s="55" customFormat="1" x14ac:dyDescent="0.35"/>
    <row r="3838" s="55" customFormat="1" x14ac:dyDescent="0.35"/>
    <row r="3839" s="55" customFormat="1" x14ac:dyDescent="0.35"/>
    <row r="3840" s="55" customFormat="1" x14ac:dyDescent="0.35"/>
    <row r="3841" s="55" customFormat="1" x14ac:dyDescent="0.35"/>
    <row r="3842" s="55" customFormat="1" x14ac:dyDescent="0.35"/>
    <row r="3843" s="55" customFormat="1" x14ac:dyDescent="0.35"/>
    <row r="3844" s="55" customFormat="1" x14ac:dyDescent="0.35"/>
    <row r="3845" s="55" customFormat="1" x14ac:dyDescent="0.35"/>
    <row r="3846" s="55" customFormat="1" x14ac:dyDescent="0.35"/>
    <row r="3847" s="55" customFormat="1" x14ac:dyDescent="0.35"/>
    <row r="3848" s="55" customFormat="1" x14ac:dyDescent="0.35"/>
    <row r="3849" s="55" customFormat="1" x14ac:dyDescent="0.35"/>
    <row r="3850" s="55" customFormat="1" x14ac:dyDescent="0.35"/>
    <row r="3851" s="55" customFormat="1" x14ac:dyDescent="0.35"/>
    <row r="3852" s="55" customFormat="1" x14ac:dyDescent="0.35"/>
    <row r="3853" s="55" customFormat="1" x14ac:dyDescent="0.35"/>
    <row r="3854" s="55" customFormat="1" x14ac:dyDescent="0.35"/>
    <row r="3855" s="55" customFormat="1" x14ac:dyDescent="0.35"/>
    <row r="3856" s="55" customFormat="1" x14ac:dyDescent="0.35"/>
    <row r="3857" s="55" customFormat="1" x14ac:dyDescent="0.35"/>
  </sheetData>
  <sheetProtection algorithmName="SHA-512" hashValue="SGlAqOd2B84gUYUiRMUvOm9ZKVmDKxyNMXugFuQoq3d1IrDMio4DmxmEEKTbQtiY2MBS4fB9iVwM2PlkfCVkKA==" saltValue="j6vLcP6ep3RLQwIGsyYW2Q==" spinCount="100000" sheet="1" objects="1" scenarios="1"/>
  <mergeCells count="85">
    <mergeCell ref="A14:A16"/>
    <mergeCell ref="B14:B16"/>
    <mergeCell ref="A1:A2"/>
    <mergeCell ref="B1:B2"/>
    <mergeCell ref="D1:D2"/>
    <mergeCell ref="I1:I2"/>
    <mergeCell ref="J1:J2"/>
    <mergeCell ref="A4:K4"/>
    <mergeCell ref="A8:A12"/>
    <mergeCell ref="B8:B12"/>
    <mergeCell ref="E1:E2"/>
    <mergeCell ref="F1:F2"/>
    <mergeCell ref="G1:H1"/>
    <mergeCell ref="A18:A21"/>
    <mergeCell ref="B18:B21"/>
    <mergeCell ref="B23:E23"/>
    <mergeCell ref="I23:J23"/>
    <mergeCell ref="A26:A33"/>
    <mergeCell ref="B26:B33"/>
    <mergeCell ref="A34:A35"/>
    <mergeCell ref="B34:B35"/>
    <mergeCell ref="E34:E35"/>
    <mergeCell ref="A36:A46"/>
    <mergeCell ref="B36:B46"/>
    <mergeCell ref="A47:A48"/>
    <mergeCell ref="B47:B48"/>
    <mergeCell ref="E47:E48"/>
    <mergeCell ref="A49:A50"/>
    <mergeCell ref="B49:B50"/>
    <mergeCell ref="E49:E50"/>
    <mergeCell ref="A51:A66"/>
    <mergeCell ref="B51:B66"/>
    <mergeCell ref="A68:A70"/>
    <mergeCell ref="B68:B70"/>
    <mergeCell ref="A72:A74"/>
    <mergeCell ref="B72:B74"/>
    <mergeCell ref="A76:A79"/>
    <mergeCell ref="B76:B79"/>
    <mergeCell ref="A81:A86"/>
    <mergeCell ref="B81:B86"/>
    <mergeCell ref="A88:A89"/>
    <mergeCell ref="B88:B89"/>
    <mergeCell ref="B92:E92"/>
    <mergeCell ref="I92:J92"/>
    <mergeCell ref="A94:A119"/>
    <mergeCell ref="B94:B119"/>
    <mergeCell ref="A120:A121"/>
    <mergeCell ref="B120:B121"/>
    <mergeCell ref="E120:E121"/>
    <mergeCell ref="A122:A151"/>
    <mergeCell ref="B122:B151"/>
    <mergeCell ref="A152:A153"/>
    <mergeCell ref="B152:B153"/>
    <mergeCell ref="E152:E153"/>
    <mergeCell ref="A154:A155"/>
    <mergeCell ref="B154:B155"/>
    <mergeCell ref="E154:E155"/>
    <mergeCell ref="A156:A157"/>
    <mergeCell ref="B156:B157"/>
    <mergeCell ref="A238:A241"/>
    <mergeCell ref="B238:B241"/>
    <mergeCell ref="B243:E243"/>
    <mergeCell ref="A158:A195"/>
    <mergeCell ref="B158:B195"/>
    <mergeCell ref="A197:A203"/>
    <mergeCell ref="B197:B203"/>
    <mergeCell ref="A205:A214"/>
    <mergeCell ref="B205:B214"/>
    <mergeCell ref="A216:A219"/>
    <mergeCell ref="B216:B219"/>
    <mergeCell ref="A221:A228"/>
    <mergeCell ref="B221:B228"/>
    <mergeCell ref="A230:A236"/>
    <mergeCell ref="B230:B236"/>
    <mergeCell ref="I243:J243"/>
    <mergeCell ref="B245:J245"/>
    <mergeCell ref="B288:E288"/>
    <mergeCell ref="A249:A257"/>
    <mergeCell ref="B249:B257"/>
    <mergeCell ref="A259:A269"/>
    <mergeCell ref="B259:B269"/>
    <mergeCell ref="A271:A286"/>
    <mergeCell ref="B271:B286"/>
    <mergeCell ref="A246:A247"/>
    <mergeCell ref="B246:B247"/>
  </mergeCells>
  <dataValidations count="3">
    <dataValidation type="list" allowBlank="1" showInputMessage="1" showErrorMessage="1" sqref="E24:E25 E5:E12 E18:E21 E14:E16" xr:uid="{BE0B14AD-0A77-4D62-9951-9BC01D26A9BF}">
      <formula1>#REF!</formula1>
    </dataValidation>
    <dataValidation type="decimal" allowBlank="1" showInputMessage="1" showErrorMessage="1" sqref="F152:F154 G152:G155 F5:G151 F156:G244 F246:G287" xr:uid="{FBB92934-99CF-40E5-A4EE-7A01645F5912}">
      <formula1>0</formula1>
      <formula2>50000000</formula2>
    </dataValidation>
    <dataValidation type="custom" allowBlank="1" showInputMessage="1" showErrorMessage="1" sqref="I5:I12 I246:I287 I14:I154 I156:I244" xr:uid="{FF30A712-D0A7-4CE4-AED6-1E3691E03966}">
      <formula1>OR(ISNUMBER(I5),I5="NE NUDITI",I5="DO NOT OFFER")</formula1>
    </dataValidation>
  </dataValidations>
  <pageMargins left="0.7" right="0.7" top="1.1116666666666666" bottom="0.75" header="0.3" footer="0.3"/>
  <pageSetup paperSize="9" scale="92" orientation="portrait" horizontalDpi="1200" verticalDpi="1200" r:id="rId1"/>
  <headerFooter>
    <oddHeader>&amp;L&amp;G
 E K O N E R G
&amp;R&amp;8PZI - Projektna dokumentacija za izvedbo gradnje 
Številka projekta: I-06-1964-IP-S1.0
Zagreb, november 2024.</oddHeader>
    <oddFooter>&amp;LObjekt: Zamenjava toplovoda</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1AD13-FC33-4943-8222-1ED4F9BBB116}">
  <dimension ref="A1:K4196"/>
  <sheetViews>
    <sheetView view="pageLayout" topLeftCell="A262" zoomScaleNormal="100" workbookViewId="0">
      <selection activeCell="I233" sqref="I233"/>
    </sheetView>
  </sheetViews>
  <sheetFormatPr defaultColWidth="9.1796875" defaultRowHeight="14.5" x14ac:dyDescent="0.35"/>
  <cols>
    <col min="1" max="1" width="5.1796875" style="15" customWidth="1"/>
    <col min="2" max="2" width="39.453125" style="15" customWidth="1"/>
    <col min="3" max="4" width="0" style="15" hidden="1" customWidth="1"/>
    <col min="5" max="5" width="8.453125" style="15" customWidth="1"/>
    <col min="6" max="6" width="8.54296875" style="15" customWidth="1"/>
    <col min="7" max="8" width="0" style="15" hidden="1" customWidth="1"/>
    <col min="9" max="10" width="12.453125" style="15" customWidth="1"/>
    <col min="11" max="11" width="9.1796875" style="15" customWidth="1"/>
    <col min="12" max="14" width="9.1796875" style="15"/>
    <col min="15" max="15" width="9.1796875" style="15" customWidth="1"/>
    <col min="16" max="16384" width="9.1796875" style="15"/>
  </cols>
  <sheetData>
    <row r="1" spans="1:11" s="69" customFormat="1" ht="15" customHeight="1" x14ac:dyDescent="0.3">
      <c r="A1" s="412" t="s">
        <v>40</v>
      </c>
      <c r="B1" s="405" t="s">
        <v>35</v>
      </c>
      <c r="C1" s="83"/>
      <c r="D1" s="415" t="s">
        <v>1</v>
      </c>
      <c r="E1" s="408" t="s">
        <v>36</v>
      </c>
      <c r="F1" s="408" t="s">
        <v>37</v>
      </c>
      <c r="G1" s="410"/>
      <c r="H1" s="411"/>
      <c r="I1" s="404" t="s">
        <v>38</v>
      </c>
      <c r="J1" s="404" t="s">
        <v>39</v>
      </c>
    </row>
    <row r="2" spans="1:11" s="69" customFormat="1" ht="15" customHeight="1" x14ac:dyDescent="0.3">
      <c r="A2" s="413"/>
      <c r="B2" s="414"/>
      <c r="C2" s="84"/>
      <c r="D2" s="416"/>
      <c r="E2" s="409"/>
      <c r="F2" s="409"/>
      <c r="G2" s="85"/>
      <c r="H2" s="86"/>
      <c r="I2" s="405"/>
      <c r="J2" s="405"/>
    </row>
    <row r="3" spans="1:11" ht="2.25" customHeight="1" x14ac:dyDescent="0.35">
      <c r="A3" s="16"/>
      <c r="B3" s="17"/>
      <c r="C3" s="18"/>
      <c r="D3" s="87"/>
      <c r="E3" s="20"/>
      <c r="F3" s="21"/>
      <c r="G3" s="22"/>
      <c r="H3" s="23"/>
      <c r="I3" s="22"/>
      <c r="J3" s="23"/>
    </row>
    <row r="4" spans="1:11" s="27" customFormat="1" ht="24" customHeight="1" x14ac:dyDescent="0.3">
      <c r="A4" s="418" t="s">
        <v>94</v>
      </c>
      <c r="B4" s="419"/>
      <c r="C4" s="419"/>
      <c r="D4" s="419"/>
      <c r="E4" s="419"/>
      <c r="F4" s="419"/>
      <c r="G4" s="419"/>
      <c r="H4" s="419"/>
      <c r="I4" s="419"/>
      <c r="J4" s="419"/>
      <c r="K4" s="419"/>
    </row>
    <row r="5" spans="1:11" s="40" customFormat="1" ht="15" customHeight="1" x14ac:dyDescent="0.35">
      <c r="A5" s="57" t="s">
        <v>109</v>
      </c>
      <c r="B5" s="88" t="s">
        <v>80</v>
      </c>
      <c r="C5" s="89"/>
      <c r="D5" s="90" t="s">
        <v>2</v>
      </c>
      <c r="E5" s="91"/>
      <c r="F5" s="92"/>
      <c r="G5" s="93"/>
      <c r="H5" s="93" t="s">
        <v>2</v>
      </c>
      <c r="I5" s="93"/>
      <c r="J5" s="94" t="s">
        <v>2</v>
      </c>
      <c r="K5" s="63"/>
    </row>
    <row r="6" spans="1:11" s="27" customFormat="1" ht="14.25" customHeight="1" x14ac:dyDescent="0.3">
      <c r="A6" s="64" t="s">
        <v>110</v>
      </c>
      <c r="B6" s="95" t="s">
        <v>81</v>
      </c>
      <c r="C6" s="96"/>
      <c r="D6" s="97" t="s">
        <v>2</v>
      </c>
      <c r="E6" s="97"/>
      <c r="F6" s="98"/>
      <c r="G6" s="99"/>
      <c r="H6" s="99" t="s">
        <v>2</v>
      </c>
      <c r="I6" s="99"/>
      <c r="J6" s="100" t="s">
        <v>2</v>
      </c>
    </row>
    <row r="7" spans="1:11" s="27" customFormat="1" ht="14.25" customHeight="1" x14ac:dyDescent="0.3">
      <c r="A7" s="64" t="s">
        <v>2</v>
      </c>
      <c r="B7" s="101"/>
      <c r="C7" s="102"/>
      <c r="D7" s="103" t="s">
        <v>3</v>
      </c>
      <c r="E7" s="103" t="s">
        <v>4</v>
      </c>
      <c r="F7" s="104">
        <v>1</v>
      </c>
      <c r="G7" s="105"/>
      <c r="H7" s="105" t="s">
        <v>2</v>
      </c>
      <c r="I7" s="80"/>
      <c r="J7" s="105">
        <f>F7*I7</f>
        <v>0</v>
      </c>
    </row>
    <row r="8" spans="1:11" s="27" customFormat="1" ht="14.25" customHeight="1" x14ac:dyDescent="0.3">
      <c r="A8" s="390" t="s">
        <v>111</v>
      </c>
      <c r="B8" s="391" t="s">
        <v>82</v>
      </c>
      <c r="C8" s="96"/>
      <c r="D8" s="97" t="s">
        <v>2</v>
      </c>
      <c r="E8" s="97"/>
      <c r="F8" s="98"/>
      <c r="G8" s="99"/>
      <c r="H8" s="99" t="s">
        <v>2</v>
      </c>
      <c r="I8" s="99"/>
      <c r="J8" s="100" t="s">
        <v>2</v>
      </c>
    </row>
    <row r="9" spans="1:11" s="27" customFormat="1" ht="14.25" customHeight="1" x14ac:dyDescent="0.3">
      <c r="A9" s="387"/>
      <c r="B9" s="389"/>
      <c r="C9" s="106"/>
      <c r="D9" s="107" t="s">
        <v>2</v>
      </c>
      <c r="E9" s="107"/>
      <c r="F9" s="108"/>
      <c r="G9" s="109"/>
      <c r="H9" s="109" t="s">
        <v>2</v>
      </c>
      <c r="I9" s="109"/>
      <c r="J9" s="110" t="s">
        <v>2</v>
      </c>
    </row>
    <row r="10" spans="1:11" s="27" customFormat="1" ht="14.25" customHeight="1" x14ac:dyDescent="0.3">
      <c r="A10" s="387"/>
      <c r="B10" s="389"/>
      <c r="C10" s="106"/>
      <c r="D10" s="107" t="s">
        <v>2</v>
      </c>
      <c r="E10" s="107"/>
      <c r="F10" s="108"/>
      <c r="G10" s="109"/>
      <c r="H10" s="109" t="s">
        <v>2</v>
      </c>
      <c r="I10" s="109"/>
      <c r="J10" s="110" t="s">
        <v>2</v>
      </c>
    </row>
    <row r="11" spans="1:11" s="27" customFormat="1" ht="14.25" customHeight="1" x14ac:dyDescent="0.3">
      <c r="A11" s="387"/>
      <c r="B11" s="389"/>
      <c r="C11" s="106"/>
      <c r="D11" s="107" t="s">
        <v>2</v>
      </c>
      <c r="E11" s="107"/>
      <c r="F11" s="108"/>
      <c r="G11" s="109"/>
      <c r="H11" s="109" t="s">
        <v>2</v>
      </c>
      <c r="I11" s="109"/>
      <c r="J11" s="110" t="s">
        <v>2</v>
      </c>
    </row>
    <row r="12" spans="1:11" s="27" customFormat="1" ht="14.25" customHeight="1" x14ac:dyDescent="0.3">
      <c r="A12" s="387"/>
      <c r="B12" s="389"/>
      <c r="C12" s="106"/>
      <c r="D12" s="107" t="s">
        <v>2</v>
      </c>
      <c r="E12" s="107"/>
      <c r="F12" s="108"/>
      <c r="G12" s="109"/>
      <c r="H12" s="109" t="s">
        <v>2</v>
      </c>
      <c r="I12" s="109"/>
      <c r="J12" s="110" t="s">
        <v>2</v>
      </c>
    </row>
    <row r="13" spans="1:11" s="27" customFormat="1" ht="14.25" customHeight="1" x14ac:dyDescent="0.3">
      <c r="A13" s="64"/>
      <c r="B13" s="101"/>
      <c r="C13" s="111"/>
      <c r="D13" s="112" t="s">
        <v>5</v>
      </c>
      <c r="E13" s="112" t="s">
        <v>4</v>
      </c>
      <c r="F13" s="113">
        <v>1</v>
      </c>
      <c r="G13" s="114"/>
      <c r="H13" s="114" t="s">
        <v>2</v>
      </c>
      <c r="I13" s="80"/>
      <c r="J13" s="105">
        <f>F13*I13</f>
        <v>0</v>
      </c>
    </row>
    <row r="14" spans="1:11" s="27" customFormat="1" ht="14.25" customHeight="1" x14ac:dyDescent="0.3">
      <c r="A14" s="390" t="s">
        <v>112</v>
      </c>
      <c r="B14" s="391" t="s">
        <v>83</v>
      </c>
      <c r="C14" s="96"/>
      <c r="D14" s="97" t="s">
        <v>2</v>
      </c>
      <c r="E14" s="97"/>
      <c r="F14" s="98"/>
      <c r="G14" s="99"/>
      <c r="H14" s="99" t="s">
        <v>2</v>
      </c>
      <c r="I14" s="99"/>
      <c r="J14" s="100" t="s">
        <v>2</v>
      </c>
    </row>
    <row r="15" spans="1:11" s="27" customFormat="1" ht="14.25" customHeight="1" x14ac:dyDescent="0.3">
      <c r="A15" s="387"/>
      <c r="B15" s="389"/>
      <c r="C15" s="106"/>
      <c r="D15" s="107" t="s">
        <v>2</v>
      </c>
      <c r="E15" s="107"/>
      <c r="F15" s="108"/>
      <c r="G15" s="109"/>
      <c r="H15" s="109" t="s">
        <v>2</v>
      </c>
      <c r="I15" s="109"/>
      <c r="J15" s="110" t="s">
        <v>2</v>
      </c>
    </row>
    <row r="16" spans="1:11" s="27" customFormat="1" ht="38.25" customHeight="1" x14ac:dyDescent="0.3">
      <c r="A16" s="387"/>
      <c r="B16" s="389"/>
      <c r="C16" s="106"/>
      <c r="D16" s="107" t="s">
        <v>2</v>
      </c>
      <c r="E16" s="107"/>
      <c r="F16" s="108"/>
      <c r="G16" s="109"/>
      <c r="H16" s="109" t="s">
        <v>2</v>
      </c>
      <c r="I16" s="115"/>
      <c r="J16" s="110" t="s">
        <v>2</v>
      </c>
    </row>
    <row r="17" spans="1:11" s="27" customFormat="1" ht="21.75" customHeight="1" x14ac:dyDescent="0.3">
      <c r="A17" s="64"/>
      <c r="B17" s="101"/>
      <c r="C17" s="102"/>
      <c r="D17" s="103" t="s">
        <v>5</v>
      </c>
      <c r="E17" s="112" t="s">
        <v>4</v>
      </c>
      <c r="F17" s="113">
        <v>1</v>
      </c>
      <c r="G17" s="105"/>
      <c r="H17" s="105" t="s">
        <v>2</v>
      </c>
      <c r="I17" s="80"/>
      <c r="J17" s="105">
        <f>F17*I17</f>
        <v>0</v>
      </c>
    </row>
    <row r="18" spans="1:11" s="27" customFormat="1" ht="14.25" customHeight="1" x14ac:dyDescent="0.3">
      <c r="A18" s="390" t="s">
        <v>113</v>
      </c>
      <c r="B18" s="391" t="s">
        <v>84</v>
      </c>
      <c r="C18" s="96"/>
      <c r="D18" s="97" t="s">
        <v>2</v>
      </c>
      <c r="E18" s="97"/>
      <c r="F18" s="98"/>
      <c r="G18" s="99"/>
      <c r="H18" s="99" t="s">
        <v>2</v>
      </c>
      <c r="I18" s="99"/>
      <c r="J18" s="100" t="s">
        <v>2</v>
      </c>
    </row>
    <row r="19" spans="1:11" s="27" customFormat="1" ht="14.25" customHeight="1" x14ac:dyDescent="0.3">
      <c r="A19" s="387"/>
      <c r="B19" s="389"/>
      <c r="C19" s="106"/>
      <c r="D19" s="107" t="s">
        <v>2</v>
      </c>
      <c r="E19" s="107"/>
      <c r="F19" s="108"/>
      <c r="G19" s="109"/>
      <c r="H19" s="109" t="s">
        <v>2</v>
      </c>
      <c r="I19" s="109"/>
      <c r="J19" s="110" t="s">
        <v>2</v>
      </c>
    </row>
    <row r="20" spans="1:11" s="27" customFormat="1" ht="14.25" customHeight="1" x14ac:dyDescent="0.3">
      <c r="A20" s="387"/>
      <c r="B20" s="389"/>
      <c r="C20" s="106"/>
      <c r="D20" s="107" t="s">
        <v>2</v>
      </c>
      <c r="E20" s="107"/>
      <c r="F20" s="108"/>
      <c r="G20" s="109"/>
      <c r="H20" s="109" t="s">
        <v>2</v>
      </c>
      <c r="I20" s="109"/>
      <c r="J20" s="110" t="s">
        <v>2</v>
      </c>
    </row>
    <row r="21" spans="1:11" s="27" customFormat="1" ht="14.25" customHeight="1" x14ac:dyDescent="0.3">
      <c r="A21" s="64"/>
      <c r="B21" s="95"/>
      <c r="C21" s="102"/>
      <c r="D21" s="103" t="s">
        <v>5</v>
      </c>
      <c r="E21" s="112" t="s">
        <v>4</v>
      </c>
      <c r="F21" s="113">
        <v>1</v>
      </c>
      <c r="G21" s="105"/>
      <c r="H21" s="105" t="s">
        <v>2</v>
      </c>
      <c r="I21" s="80"/>
      <c r="J21" s="105">
        <f>F21*I21</f>
        <v>0</v>
      </c>
    </row>
    <row r="22" spans="1:11" s="27" customFormat="1" ht="20.25" customHeight="1" x14ac:dyDescent="0.3">
      <c r="A22" s="67"/>
      <c r="B22" s="403" t="s">
        <v>92</v>
      </c>
      <c r="C22" s="403"/>
      <c r="D22" s="403"/>
      <c r="E22" s="403"/>
      <c r="F22" s="108"/>
      <c r="G22" s="109"/>
      <c r="H22" s="109" t="s">
        <v>2</v>
      </c>
      <c r="I22" s="380">
        <f>SUM(J7:J21)</f>
        <v>0</v>
      </c>
      <c r="J22" s="381"/>
    </row>
    <row r="23" spans="1:11" s="55" customFormat="1" ht="13.5" customHeight="1" x14ac:dyDescent="0.35">
      <c r="A23" s="56"/>
      <c r="B23" s="185"/>
      <c r="C23" s="185"/>
      <c r="D23" s="185"/>
      <c r="E23" s="185"/>
      <c r="F23" s="186"/>
      <c r="G23" s="186"/>
      <c r="H23" s="186"/>
      <c r="I23" s="186"/>
      <c r="J23" s="186"/>
      <c r="K23" s="186"/>
    </row>
    <row r="24" spans="1:11" s="27" customFormat="1" ht="18" customHeight="1" x14ac:dyDescent="0.3">
      <c r="A24" s="57" t="s">
        <v>114</v>
      </c>
      <c r="B24" s="116" t="s">
        <v>6</v>
      </c>
      <c r="C24" s="117"/>
      <c r="D24" s="118" t="s">
        <v>2</v>
      </c>
      <c r="E24" s="118"/>
      <c r="F24" s="119"/>
      <c r="G24" s="120"/>
      <c r="H24" s="120" t="s">
        <v>2</v>
      </c>
      <c r="I24" s="120"/>
      <c r="J24" s="121" t="s">
        <v>2</v>
      </c>
      <c r="K24" s="60"/>
    </row>
    <row r="25" spans="1:11" s="27" customFormat="1" ht="25" customHeight="1" x14ac:dyDescent="0.3">
      <c r="A25" s="392" t="s">
        <v>115</v>
      </c>
      <c r="B25" s="394" t="s">
        <v>41</v>
      </c>
      <c r="C25" s="111"/>
      <c r="D25" s="112" t="s">
        <v>2</v>
      </c>
      <c r="E25" s="122"/>
      <c r="F25" s="123"/>
      <c r="G25" s="124"/>
      <c r="H25" s="124" t="s">
        <v>2</v>
      </c>
      <c r="I25" s="124"/>
      <c r="J25" s="125" t="s">
        <v>2</v>
      </c>
    </row>
    <row r="26" spans="1:11" s="27" customFormat="1" ht="14.25" customHeight="1" x14ac:dyDescent="0.3">
      <c r="A26" s="392"/>
      <c r="B26" s="394"/>
      <c r="C26" s="111"/>
      <c r="D26" s="112" t="s">
        <v>2</v>
      </c>
      <c r="E26" s="126"/>
      <c r="F26" s="127"/>
      <c r="G26" s="128"/>
      <c r="H26" s="128" t="s">
        <v>2</v>
      </c>
      <c r="I26" s="128"/>
      <c r="J26" s="129" t="s">
        <v>2</v>
      </c>
    </row>
    <row r="27" spans="1:11" s="27" customFormat="1" ht="14.25" customHeight="1" x14ac:dyDescent="0.3">
      <c r="A27" s="392"/>
      <c r="B27" s="394"/>
      <c r="C27" s="111"/>
      <c r="D27" s="112" t="s">
        <v>2</v>
      </c>
      <c r="E27" s="126"/>
      <c r="F27" s="127"/>
      <c r="G27" s="128"/>
      <c r="H27" s="128" t="s">
        <v>2</v>
      </c>
      <c r="I27" s="128"/>
      <c r="J27" s="129" t="s">
        <v>2</v>
      </c>
    </row>
    <row r="28" spans="1:11" s="27" customFormat="1" ht="14.25" customHeight="1" x14ac:dyDescent="0.3">
      <c r="A28" s="393"/>
      <c r="B28" s="395"/>
      <c r="C28" s="130"/>
      <c r="D28" s="131" t="s">
        <v>2</v>
      </c>
      <c r="E28" s="131"/>
      <c r="F28" s="127"/>
      <c r="G28" s="128"/>
      <c r="H28" s="128" t="s">
        <v>2</v>
      </c>
      <c r="I28" s="128"/>
      <c r="J28" s="129" t="s">
        <v>2</v>
      </c>
    </row>
    <row r="29" spans="1:11" s="27" customFormat="1" ht="14.25" customHeight="1" x14ac:dyDescent="0.3">
      <c r="A29" s="393"/>
      <c r="B29" s="395"/>
      <c r="C29" s="130"/>
      <c r="D29" s="131" t="s">
        <v>2</v>
      </c>
      <c r="E29" s="131"/>
      <c r="F29" s="127"/>
      <c r="G29" s="128"/>
      <c r="H29" s="128" t="s">
        <v>2</v>
      </c>
      <c r="I29" s="128"/>
      <c r="J29" s="129" t="s">
        <v>2</v>
      </c>
    </row>
    <row r="30" spans="1:11" s="27" customFormat="1" ht="14.25" customHeight="1" x14ac:dyDescent="0.3">
      <c r="A30" s="393"/>
      <c r="B30" s="395"/>
      <c r="C30" s="130"/>
      <c r="D30" s="131" t="s">
        <v>2</v>
      </c>
      <c r="E30" s="131"/>
      <c r="F30" s="127"/>
      <c r="G30" s="128"/>
      <c r="H30" s="128" t="s">
        <v>2</v>
      </c>
      <c r="I30" s="128"/>
      <c r="J30" s="129" t="s">
        <v>2</v>
      </c>
    </row>
    <row r="31" spans="1:11" s="27" customFormat="1" ht="14.25" customHeight="1" x14ac:dyDescent="0.3">
      <c r="A31" s="393"/>
      <c r="B31" s="395"/>
      <c r="C31" s="130"/>
      <c r="D31" s="131" t="s">
        <v>2</v>
      </c>
      <c r="E31" s="131"/>
      <c r="F31" s="127"/>
      <c r="G31" s="128"/>
      <c r="H31" s="128" t="s">
        <v>2</v>
      </c>
      <c r="I31" s="128"/>
      <c r="J31" s="129" t="s">
        <v>2</v>
      </c>
    </row>
    <row r="32" spans="1:11" s="27" customFormat="1" ht="41.25" customHeight="1" x14ac:dyDescent="0.3">
      <c r="A32" s="393"/>
      <c r="B32" s="395"/>
      <c r="C32" s="130"/>
      <c r="D32" s="131" t="s">
        <v>2</v>
      </c>
      <c r="E32" s="131"/>
      <c r="F32" s="127"/>
      <c r="G32" s="128"/>
      <c r="H32" s="128" t="s">
        <v>2</v>
      </c>
      <c r="I32" s="128"/>
      <c r="J32" s="129" t="s">
        <v>2</v>
      </c>
    </row>
    <row r="33" spans="1:10" s="27" customFormat="1" ht="13" customHeight="1" x14ac:dyDescent="0.3">
      <c r="A33" s="397"/>
      <c r="B33" s="394" t="s">
        <v>31</v>
      </c>
      <c r="C33" s="130"/>
      <c r="D33" s="131"/>
      <c r="E33" s="398" t="s">
        <v>22</v>
      </c>
      <c r="F33" s="133"/>
      <c r="G33" s="128"/>
      <c r="H33" s="128"/>
      <c r="I33" s="128"/>
      <c r="J33" s="129"/>
    </row>
    <row r="34" spans="1:10" s="27" customFormat="1" ht="13" customHeight="1" x14ac:dyDescent="0.3">
      <c r="A34" s="393"/>
      <c r="B34" s="395"/>
      <c r="C34" s="130"/>
      <c r="D34" s="131"/>
      <c r="E34" s="399"/>
      <c r="F34" s="133">
        <v>24</v>
      </c>
      <c r="G34" s="128"/>
      <c r="H34" s="128"/>
      <c r="I34" s="81"/>
      <c r="J34" s="105">
        <f>F34*I34</f>
        <v>0</v>
      </c>
    </row>
    <row r="35" spans="1:10" s="27" customFormat="1" ht="14.25" customHeight="1" x14ac:dyDescent="0.3">
      <c r="A35" s="392" t="s">
        <v>116</v>
      </c>
      <c r="B35" s="394" t="s">
        <v>42</v>
      </c>
      <c r="C35" s="111"/>
      <c r="D35" s="112" t="s">
        <v>2</v>
      </c>
      <c r="E35" s="122"/>
      <c r="F35" s="123"/>
      <c r="G35" s="124"/>
      <c r="H35" s="124" t="s">
        <v>2</v>
      </c>
      <c r="I35" s="124"/>
      <c r="J35" s="125" t="s">
        <v>2</v>
      </c>
    </row>
    <row r="36" spans="1:10" s="27" customFormat="1" ht="14.25" customHeight="1" x14ac:dyDescent="0.3">
      <c r="A36" s="392"/>
      <c r="B36" s="394"/>
      <c r="C36" s="111"/>
      <c r="D36" s="112" t="s">
        <v>2</v>
      </c>
      <c r="E36" s="126"/>
      <c r="F36" s="127"/>
      <c r="G36" s="128"/>
      <c r="H36" s="128" t="s">
        <v>2</v>
      </c>
      <c r="I36" s="128"/>
      <c r="J36" s="129" t="s">
        <v>2</v>
      </c>
    </row>
    <row r="37" spans="1:10" s="27" customFormat="1" ht="14.25" customHeight="1" x14ac:dyDescent="0.3">
      <c r="A37" s="392"/>
      <c r="B37" s="394"/>
      <c r="C37" s="111"/>
      <c r="D37" s="112" t="s">
        <v>2</v>
      </c>
      <c r="E37" s="126"/>
      <c r="F37" s="127"/>
      <c r="G37" s="128"/>
      <c r="H37" s="128" t="s">
        <v>2</v>
      </c>
      <c r="I37" s="128"/>
      <c r="J37" s="129" t="s">
        <v>2</v>
      </c>
    </row>
    <row r="38" spans="1:10" s="27" customFormat="1" ht="14.25" customHeight="1" x14ac:dyDescent="0.3">
      <c r="A38" s="393"/>
      <c r="B38" s="395"/>
      <c r="C38" s="130"/>
      <c r="D38" s="131" t="s">
        <v>2</v>
      </c>
      <c r="E38" s="131"/>
      <c r="F38" s="127"/>
      <c r="G38" s="128"/>
      <c r="H38" s="128" t="s">
        <v>2</v>
      </c>
      <c r="I38" s="128"/>
      <c r="J38" s="129" t="s">
        <v>2</v>
      </c>
    </row>
    <row r="39" spans="1:10" s="27" customFormat="1" ht="14.25" customHeight="1" x14ac:dyDescent="0.3">
      <c r="A39" s="393"/>
      <c r="B39" s="395"/>
      <c r="C39" s="130"/>
      <c r="D39" s="131" t="s">
        <v>2</v>
      </c>
      <c r="E39" s="131"/>
      <c r="F39" s="127"/>
      <c r="G39" s="128"/>
      <c r="H39" s="128" t="s">
        <v>2</v>
      </c>
      <c r="I39" s="128"/>
      <c r="J39" s="129" t="s">
        <v>2</v>
      </c>
    </row>
    <row r="40" spans="1:10" s="27" customFormat="1" ht="14.25" customHeight="1" x14ac:dyDescent="0.3">
      <c r="A40" s="393"/>
      <c r="B40" s="395"/>
      <c r="C40" s="130"/>
      <c r="D40" s="131" t="s">
        <v>2</v>
      </c>
      <c r="E40" s="131"/>
      <c r="F40" s="127"/>
      <c r="G40" s="128"/>
      <c r="H40" s="128" t="s">
        <v>2</v>
      </c>
      <c r="I40" s="128"/>
      <c r="J40" s="129" t="s">
        <v>2</v>
      </c>
    </row>
    <row r="41" spans="1:10" s="27" customFormat="1" ht="14.25" customHeight="1" x14ac:dyDescent="0.3">
      <c r="A41" s="393"/>
      <c r="B41" s="395"/>
      <c r="C41" s="130"/>
      <c r="D41" s="131" t="s">
        <v>2</v>
      </c>
      <c r="E41" s="131"/>
      <c r="F41" s="127"/>
      <c r="G41" s="128"/>
      <c r="H41" s="128" t="s">
        <v>2</v>
      </c>
      <c r="I41" s="128"/>
      <c r="J41" s="129" t="s">
        <v>2</v>
      </c>
    </row>
    <row r="42" spans="1:10" s="27" customFormat="1" ht="14.25" customHeight="1" x14ac:dyDescent="0.3">
      <c r="A42" s="393"/>
      <c r="B42" s="395"/>
      <c r="C42" s="130"/>
      <c r="D42" s="131" t="s">
        <v>2</v>
      </c>
      <c r="E42" s="131"/>
      <c r="F42" s="127"/>
      <c r="G42" s="128"/>
      <c r="H42" s="128" t="s">
        <v>2</v>
      </c>
      <c r="I42" s="128"/>
      <c r="J42" s="129" t="s">
        <v>2</v>
      </c>
    </row>
    <row r="43" spans="1:10" s="27" customFormat="1" ht="14.25" customHeight="1" x14ac:dyDescent="0.3">
      <c r="A43" s="393"/>
      <c r="B43" s="395"/>
      <c r="C43" s="111"/>
      <c r="D43" s="112" t="s">
        <v>8</v>
      </c>
      <c r="E43" s="112"/>
      <c r="F43" s="113"/>
      <c r="G43" s="114"/>
      <c r="H43" s="114" t="s">
        <v>2</v>
      </c>
      <c r="I43" s="114"/>
      <c r="J43" s="114" t="s">
        <v>2</v>
      </c>
    </row>
    <row r="44" spans="1:10" s="27" customFormat="1" ht="16.5" customHeight="1" x14ac:dyDescent="0.3">
      <c r="A44" s="393"/>
      <c r="B44" s="395"/>
      <c r="C44" s="130"/>
      <c r="D44" s="131" t="s">
        <v>2</v>
      </c>
      <c r="E44" s="131"/>
      <c r="F44" s="134"/>
      <c r="G44" s="115"/>
      <c r="H44" s="115" t="s">
        <v>2</v>
      </c>
      <c r="I44" s="115"/>
      <c r="J44" s="135" t="s">
        <v>2</v>
      </c>
    </row>
    <row r="45" spans="1:10" s="27" customFormat="1" ht="23.25" customHeight="1" x14ac:dyDescent="0.3">
      <c r="A45" s="393"/>
      <c r="B45" s="395"/>
      <c r="C45" s="130"/>
      <c r="D45" s="131" t="s">
        <v>2</v>
      </c>
      <c r="E45" s="131"/>
      <c r="F45" s="127"/>
      <c r="G45" s="128"/>
      <c r="H45" s="128" t="s">
        <v>2</v>
      </c>
      <c r="I45" s="128"/>
      <c r="J45" s="129" t="s">
        <v>2</v>
      </c>
    </row>
    <row r="46" spans="1:10" s="27" customFormat="1" ht="13" customHeight="1" x14ac:dyDescent="0.3">
      <c r="A46" s="397"/>
      <c r="B46" s="394" t="s">
        <v>71</v>
      </c>
      <c r="C46" s="111"/>
      <c r="D46" s="112" t="s">
        <v>8</v>
      </c>
      <c r="E46" s="398" t="s">
        <v>9</v>
      </c>
      <c r="F46" s="133"/>
      <c r="G46" s="128"/>
      <c r="H46" s="128"/>
      <c r="I46" s="128"/>
      <c r="J46" s="129"/>
    </row>
    <row r="47" spans="1:10" s="27" customFormat="1" ht="13" customHeight="1" x14ac:dyDescent="0.3">
      <c r="A47" s="393"/>
      <c r="B47" s="395"/>
      <c r="C47" s="130"/>
      <c r="D47" s="131" t="s">
        <v>2</v>
      </c>
      <c r="E47" s="399"/>
      <c r="F47" s="133">
        <v>2</v>
      </c>
      <c r="G47" s="128"/>
      <c r="H47" s="128"/>
      <c r="I47" s="81"/>
      <c r="J47" s="105">
        <f>F47*I47</f>
        <v>0</v>
      </c>
    </row>
    <row r="48" spans="1:10" s="27" customFormat="1" ht="14.25" customHeight="1" x14ac:dyDescent="0.3">
      <c r="A48" s="392" t="s">
        <v>117</v>
      </c>
      <c r="B48" s="394" t="s">
        <v>53</v>
      </c>
      <c r="C48" s="111"/>
      <c r="D48" s="112" t="s">
        <v>2</v>
      </c>
      <c r="E48" s="122"/>
      <c r="F48" s="123"/>
      <c r="G48" s="124"/>
      <c r="H48" s="124" t="s">
        <v>2</v>
      </c>
      <c r="I48" s="124"/>
      <c r="J48" s="125" t="s">
        <v>2</v>
      </c>
    </row>
    <row r="49" spans="1:10" s="27" customFormat="1" ht="14.25" customHeight="1" x14ac:dyDescent="0.3">
      <c r="A49" s="392"/>
      <c r="B49" s="394"/>
      <c r="C49" s="111"/>
      <c r="D49" s="112" t="s">
        <v>2</v>
      </c>
      <c r="E49" s="126"/>
      <c r="F49" s="127"/>
      <c r="G49" s="128"/>
      <c r="H49" s="128" t="s">
        <v>2</v>
      </c>
      <c r="I49" s="128"/>
      <c r="J49" s="129" t="s">
        <v>2</v>
      </c>
    </row>
    <row r="50" spans="1:10" s="27" customFormat="1" ht="14.25" customHeight="1" x14ac:dyDescent="0.3">
      <c r="A50" s="392"/>
      <c r="B50" s="394"/>
      <c r="C50" s="111"/>
      <c r="D50" s="112" t="s">
        <v>2</v>
      </c>
      <c r="E50" s="126"/>
      <c r="F50" s="127"/>
      <c r="G50" s="128"/>
      <c r="H50" s="128" t="s">
        <v>2</v>
      </c>
      <c r="I50" s="128"/>
      <c r="J50" s="129" t="s">
        <v>2</v>
      </c>
    </row>
    <row r="51" spans="1:10" s="27" customFormat="1" ht="14.25" customHeight="1" x14ac:dyDescent="0.3">
      <c r="A51" s="393"/>
      <c r="B51" s="395"/>
      <c r="C51" s="130"/>
      <c r="D51" s="131" t="s">
        <v>2</v>
      </c>
      <c r="E51" s="131"/>
      <c r="F51" s="127"/>
      <c r="G51" s="128"/>
      <c r="H51" s="128" t="s">
        <v>2</v>
      </c>
      <c r="I51" s="128"/>
      <c r="J51" s="129" t="s">
        <v>2</v>
      </c>
    </row>
    <row r="52" spans="1:10" s="27" customFormat="1" ht="14.25" customHeight="1" x14ac:dyDescent="0.3">
      <c r="A52" s="393"/>
      <c r="B52" s="395"/>
      <c r="C52" s="130"/>
      <c r="D52" s="131" t="s">
        <v>2</v>
      </c>
      <c r="E52" s="131"/>
      <c r="F52" s="127"/>
      <c r="G52" s="128"/>
      <c r="H52" s="128" t="s">
        <v>2</v>
      </c>
      <c r="I52" s="128"/>
      <c r="J52" s="129" t="s">
        <v>2</v>
      </c>
    </row>
    <row r="53" spans="1:10" s="27" customFormat="1" ht="14.25" customHeight="1" x14ac:dyDescent="0.3">
      <c r="A53" s="393"/>
      <c r="B53" s="395"/>
      <c r="C53" s="130"/>
      <c r="D53" s="131" t="s">
        <v>2</v>
      </c>
      <c r="E53" s="131"/>
      <c r="F53" s="127"/>
      <c r="G53" s="128"/>
      <c r="H53" s="128" t="s">
        <v>2</v>
      </c>
      <c r="I53" s="128"/>
      <c r="J53" s="129" t="s">
        <v>2</v>
      </c>
    </row>
    <row r="54" spans="1:10" s="27" customFormat="1" ht="14.25" customHeight="1" x14ac:dyDescent="0.3">
      <c r="A54" s="393"/>
      <c r="B54" s="395"/>
      <c r="C54" s="130"/>
      <c r="D54" s="131" t="s">
        <v>2</v>
      </c>
      <c r="E54" s="131"/>
      <c r="F54" s="127"/>
      <c r="G54" s="128"/>
      <c r="H54" s="128" t="s">
        <v>2</v>
      </c>
      <c r="I54" s="128"/>
      <c r="J54" s="129" t="s">
        <v>2</v>
      </c>
    </row>
    <row r="55" spans="1:10" s="27" customFormat="1" ht="14.25" customHeight="1" x14ac:dyDescent="0.3">
      <c r="A55" s="393"/>
      <c r="B55" s="395"/>
      <c r="C55" s="130"/>
      <c r="D55" s="131" t="s">
        <v>2</v>
      </c>
      <c r="E55" s="131"/>
      <c r="F55" s="127"/>
      <c r="G55" s="128"/>
      <c r="H55" s="128" t="s">
        <v>2</v>
      </c>
      <c r="I55" s="128"/>
      <c r="J55" s="129" t="s">
        <v>2</v>
      </c>
    </row>
    <row r="56" spans="1:10" s="27" customFormat="1" ht="14.25" customHeight="1" x14ac:dyDescent="0.3">
      <c r="A56" s="393"/>
      <c r="B56" s="395"/>
      <c r="C56" s="130"/>
      <c r="D56" s="131" t="s">
        <v>2</v>
      </c>
      <c r="E56" s="131"/>
      <c r="F56" s="127"/>
      <c r="G56" s="128"/>
      <c r="H56" s="128" t="s">
        <v>2</v>
      </c>
      <c r="I56" s="128"/>
      <c r="J56" s="129" t="s">
        <v>2</v>
      </c>
    </row>
    <row r="57" spans="1:10" s="27" customFormat="1" ht="14.25" customHeight="1" x14ac:dyDescent="0.3">
      <c r="A57" s="393"/>
      <c r="B57" s="395"/>
      <c r="C57" s="130"/>
      <c r="D57" s="131" t="s">
        <v>2</v>
      </c>
      <c r="E57" s="131"/>
      <c r="F57" s="127"/>
      <c r="G57" s="128"/>
      <c r="H57" s="128" t="s">
        <v>2</v>
      </c>
      <c r="I57" s="128"/>
      <c r="J57" s="129" t="s">
        <v>2</v>
      </c>
    </row>
    <row r="58" spans="1:10" s="27" customFormat="1" ht="14.25" customHeight="1" x14ac:dyDescent="0.3">
      <c r="A58" s="393"/>
      <c r="B58" s="395"/>
      <c r="C58" s="130"/>
      <c r="D58" s="131" t="s">
        <v>2</v>
      </c>
      <c r="E58" s="131"/>
      <c r="F58" s="127"/>
      <c r="G58" s="128"/>
      <c r="H58" s="128" t="s">
        <v>2</v>
      </c>
      <c r="I58" s="128"/>
      <c r="J58" s="129" t="s">
        <v>2</v>
      </c>
    </row>
    <row r="59" spans="1:10" s="27" customFormat="1" ht="14.25" customHeight="1" x14ac:dyDescent="0.3">
      <c r="A59" s="393"/>
      <c r="B59" s="395"/>
      <c r="C59" s="130"/>
      <c r="D59" s="131" t="s">
        <v>2</v>
      </c>
      <c r="E59" s="131"/>
      <c r="F59" s="127"/>
      <c r="G59" s="128"/>
      <c r="H59" s="128" t="s">
        <v>2</v>
      </c>
      <c r="I59" s="128"/>
      <c r="J59" s="129" t="s">
        <v>2</v>
      </c>
    </row>
    <row r="60" spans="1:10" s="27" customFormat="1" ht="14.25" customHeight="1" x14ac:dyDescent="0.3">
      <c r="A60" s="393"/>
      <c r="B60" s="395"/>
      <c r="C60" s="130"/>
      <c r="D60" s="131" t="s">
        <v>2</v>
      </c>
      <c r="E60" s="131"/>
      <c r="F60" s="127"/>
      <c r="G60" s="128"/>
      <c r="H60" s="128" t="s">
        <v>2</v>
      </c>
      <c r="I60" s="128"/>
      <c r="J60" s="129" t="s">
        <v>2</v>
      </c>
    </row>
    <row r="61" spans="1:10" s="27" customFormat="1" ht="14.25" customHeight="1" x14ac:dyDescent="0.3">
      <c r="A61" s="393"/>
      <c r="B61" s="395"/>
      <c r="C61" s="130"/>
      <c r="D61" s="131" t="s">
        <v>2</v>
      </c>
      <c r="E61" s="131"/>
      <c r="F61" s="127"/>
      <c r="G61" s="128"/>
      <c r="H61" s="128" t="s">
        <v>2</v>
      </c>
      <c r="I61" s="128"/>
      <c r="J61" s="129" t="s">
        <v>2</v>
      </c>
    </row>
    <row r="62" spans="1:10" s="27" customFormat="1" ht="14.25" customHeight="1" x14ac:dyDescent="0.3">
      <c r="A62" s="393"/>
      <c r="B62" s="395"/>
      <c r="C62" s="130"/>
      <c r="D62" s="131" t="s">
        <v>2</v>
      </c>
      <c r="E62" s="131"/>
      <c r="F62" s="127"/>
      <c r="G62" s="128"/>
      <c r="H62" s="128" t="s">
        <v>2</v>
      </c>
      <c r="I62" s="128"/>
      <c r="J62" s="129" t="s">
        <v>2</v>
      </c>
    </row>
    <row r="63" spans="1:10" s="27" customFormat="1" ht="42" customHeight="1" x14ac:dyDescent="0.3">
      <c r="A63" s="393"/>
      <c r="B63" s="395"/>
      <c r="C63" s="130"/>
      <c r="D63" s="131" t="s">
        <v>2</v>
      </c>
      <c r="E63" s="131"/>
      <c r="F63" s="127"/>
      <c r="G63" s="128"/>
      <c r="H63" s="128" t="s">
        <v>2</v>
      </c>
      <c r="I63" s="128"/>
      <c r="J63" s="129" t="s">
        <v>2</v>
      </c>
    </row>
    <row r="64" spans="1:10" s="27" customFormat="1" ht="25.5" customHeight="1" x14ac:dyDescent="0.3">
      <c r="A64" s="32"/>
      <c r="B64" s="136" t="s">
        <v>32</v>
      </c>
      <c r="C64" s="137"/>
      <c r="D64" s="138" t="s">
        <v>8</v>
      </c>
      <c r="E64" s="138" t="s">
        <v>9</v>
      </c>
      <c r="F64" s="139">
        <v>4</v>
      </c>
      <c r="G64" s="140"/>
      <c r="H64" s="140"/>
      <c r="I64" s="82"/>
      <c r="J64" s="105">
        <f>F64*I64</f>
        <v>0</v>
      </c>
    </row>
    <row r="65" spans="1:10" s="27" customFormat="1" ht="14.25" customHeight="1" x14ac:dyDescent="0.3">
      <c r="A65" s="392" t="s">
        <v>61</v>
      </c>
      <c r="B65" s="394" t="s">
        <v>43</v>
      </c>
      <c r="C65" s="111"/>
      <c r="D65" s="112" t="s">
        <v>2</v>
      </c>
      <c r="E65" s="122"/>
      <c r="F65" s="123"/>
      <c r="G65" s="124"/>
      <c r="H65" s="124" t="s">
        <v>2</v>
      </c>
      <c r="I65" s="124"/>
      <c r="J65" s="125" t="s">
        <v>2</v>
      </c>
    </row>
    <row r="66" spans="1:10" s="27" customFormat="1" ht="14.25" customHeight="1" x14ac:dyDescent="0.3">
      <c r="A66" s="392"/>
      <c r="B66" s="394"/>
      <c r="C66" s="111"/>
      <c r="D66" s="112" t="s">
        <v>2</v>
      </c>
      <c r="E66" s="126"/>
      <c r="F66" s="127"/>
      <c r="G66" s="128"/>
      <c r="H66" s="128" t="s">
        <v>2</v>
      </c>
      <c r="I66" s="128"/>
      <c r="J66" s="129" t="s">
        <v>2</v>
      </c>
    </row>
    <row r="67" spans="1:10" s="27" customFormat="1" ht="14.25" customHeight="1" x14ac:dyDescent="0.3">
      <c r="A67" s="392"/>
      <c r="B67" s="394"/>
      <c r="C67" s="111"/>
      <c r="D67" s="112" t="s">
        <v>2</v>
      </c>
      <c r="E67" s="142"/>
      <c r="F67" s="143"/>
      <c r="G67" s="144"/>
      <c r="H67" s="144" t="s">
        <v>2</v>
      </c>
      <c r="I67" s="144"/>
      <c r="J67" s="145" t="s">
        <v>2</v>
      </c>
    </row>
    <row r="68" spans="1:10" s="27" customFormat="1" ht="14.25" customHeight="1" x14ac:dyDescent="0.3">
      <c r="A68" s="32"/>
      <c r="B68" s="136" t="s">
        <v>33</v>
      </c>
      <c r="C68" s="137"/>
      <c r="D68" s="138" t="s">
        <v>8</v>
      </c>
      <c r="E68" s="138" t="s">
        <v>9</v>
      </c>
      <c r="F68" s="146">
        <v>2</v>
      </c>
      <c r="G68" s="140"/>
      <c r="H68" s="140"/>
      <c r="I68" s="82"/>
      <c r="J68" s="105">
        <f>F68*I68</f>
        <v>0</v>
      </c>
    </row>
    <row r="69" spans="1:10" s="27" customFormat="1" ht="14.25" customHeight="1" x14ac:dyDescent="0.3">
      <c r="A69" s="392" t="s">
        <v>34</v>
      </c>
      <c r="B69" s="394" t="s">
        <v>44</v>
      </c>
      <c r="C69" s="111"/>
      <c r="D69" s="112" t="s">
        <v>2</v>
      </c>
      <c r="E69" s="122"/>
      <c r="F69" s="123"/>
      <c r="G69" s="124"/>
      <c r="H69" s="124" t="s">
        <v>2</v>
      </c>
      <c r="I69" s="124"/>
      <c r="J69" s="125" t="s">
        <v>2</v>
      </c>
    </row>
    <row r="70" spans="1:10" s="27" customFormat="1" ht="14.25" customHeight="1" x14ac:dyDescent="0.3">
      <c r="A70" s="392"/>
      <c r="B70" s="394"/>
      <c r="C70" s="111"/>
      <c r="D70" s="112" t="s">
        <v>2</v>
      </c>
      <c r="E70" s="126"/>
      <c r="F70" s="127"/>
      <c r="G70" s="128"/>
      <c r="H70" s="128" t="s">
        <v>2</v>
      </c>
      <c r="I70" s="128"/>
      <c r="J70" s="129" t="s">
        <v>2</v>
      </c>
    </row>
    <row r="71" spans="1:10" s="27" customFormat="1" ht="14.25" customHeight="1" x14ac:dyDescent="0.3">
      <c r="A71" s="392"/>
      <c r="B71" s="394"/>
      <c r="C71" s="111"/>
      <c r="D71" s="112" t="s">
        <v>2</v>
      </c>
      <c r="E71" s="142"/>
      <c r="F71" s="143"/>
      <c r="G71" s="144"/>
      <c r="H71" s="144" t="s">
        <v>2</v>
      </c>
      <c r="I71" s="144"/>
      <c r="J71" s="145" t="s">
        <v>2</v>
      </c>
    </row>
    <row r="72" spans="1:10" s="27" customFormat="1" ht="14.25" customHeight="1" x14ac:dyDescent="0.3">
      <c r="A72" s="32"/>
      <c r="B72" s="136" t="s">
        <v>33</v>
      </c>
      <c r="C72" s="137"/>
      <c r="D72" s="138" t="s">
        <v>8</v>
      </c>
      <c r="E72" s="138" t="s">
        <v>9</v>
      </c>
      <c r="F72" s="146">
        <v>2</v>
      </c>
      <c r="G72" s="140"/>
      <c r="H72" s="140"/>
      <c r="I72" s="82"/>
      <c r="J72" s="105">
        <f>F72*I72</f>
        <v>0</v>
      </c>
    </row>
    <row r="73" spans="1:10" s="27" customFormat="1" ht="14.25" customHeight="1" x14ac:dyDescent="0.3">
      <c r="A73" s="392" t="s">
        <v>21</v>
      </c>
      <c r="B73" s="394" t="s">
        <v>45</v>
      </c>
      <c r="C73" s="111"/>
      <c r="D73" s="112" t="s">
        <v>2</v>
      </c>
      <c r="E73" s="122"/>
      <c r="F73" s="123"/>
      <c r="G73" s="124"/>
      <c r="H73" s="124" t="s">
        <v>2</v>
      </c>
      <c r="I73" s="124"/>
      <c r="J73" s="125" t="s">
        <v>2</v>
      </c>
    </row>
    <row r="74" spans="1:10" s="27" customFormat="1" ht="14.25" customHeight="1" x14ac:dyDescent="0.3">
      <c r="A74" s="392"/>
      <c r="B74" s="394"/>
      <c r="C74" s="111"/>
      <c r="D74" s="112" t="s">
        <v>2</v>
      </c>
      <c r="E74" s="126"/>
      <c r="F74" s="127"/>
      <c r="G74" s="128"/>
      <c r="H74" s="128" t="s">
        <v>2</v>
      </c>
      <c r="I74" s="128"/>
      <c r="J74" s="129" t="s">
        <v>2</v>
      </c>
    </row>
    <row r="75" spans="1:10" s="27" customFormat="1" ht="14.25" customHeight="1" x14ac:dyDescent="0.3">
      <c r="A75" s="392"/>
      <c r="B75" s="394"/>
      <c r="C75" s="111"/>
      <c r="D75" s="112" t="s">
        <v>2</v>
      </c>
      <c r="E75" s="126"/>
      <c r="F75" s="127"/>
      <c r="G75" s="128"/>
      <c r="H75" s="128" t="s">
        <v>2</v>
      </c>
      <c r="I75" s="128"/>
      <c r="J75" s="129" t="s">
        <v>2</v>
      </c>
    </row>
    <row r="76" spans="1:10" s="27" customFormat="1" ht="21.75" customHeight="1" x14ac:dyDescent="0.3">
      <c r="A76" s="393"/>
      <c r="B76" s="395"/>
      <c r="C76" s="130"/>
      <c r="D76" s="131" t="s">
        <v>2</v>
      </c>
      <c r="E76" s="131"/>
      <c r="F76" s="127"/>
      <c r="G76" s="128"/>
      <c r="H76" s="128" t="s">
        <v>2</v>
      </c>
      <c r="I76" s="128"/>
      <c r="J76" s="129" t="s">
        <v>2</v>
      </c>
    </row>
    <row r="77" spans="1:10" s="27" customFormat="1" ht="14.25" customHeight="1" x14ac:dyDescent="0.3">
      <c r="A77" s="32"/>
      <c r="B77" s="136" t="s">
        <v>10</v>
      </c>
      <c r="C77" s="137"/>
      <c r="D77" s="138" t="s">
        <v>7</v>
      </c>
      <c r="E77" s="138" t="s">
        <v>22</v>
      </c>
      <c r="F77" s="146">
        <v>4</v>
      </c>
      <c r="G77" s="140"/>
      <c r="H77" s="140" t="s">
        <v>2</v>
      </c>
      <c r="I77" s="82"/>
      <c r="J77" s="105">
        <f>F77*I77</f>
        <v>0</v>
      </c>
    </row>
    <row r="78" spans="1:10" s="27" customFormat="1" ht="14.25" customHeight="1" x14ac:dyDescent="0.3">
      <c r="A78" s="392" t="s">
        <v>62</v>
      </c>
      <c r="B78" s="394" t="s">
        <v>46</v>
      </c>
      <c r="C78" s="111"/>
      <c r="D78" s="112" t="s">
        <v>2</v>
      </c>
      <c r="E78" s="122"/>
      <c r="F78" s="123"/>
      <c r="G78" s="124"/>
      <c r="H78" s="124" t="s">
        <v>2</v>
      </c>
      <c r="I78" s="124"/>
      <c r="J78" s="125" t="s">
        <v>2</v>
      </c>
    </row>
    <row r="79" spans="1:10" s="27" customFormat="1" ht="14.25" customHeight="1" x14ac:dyDescent="0.3">
      <c r="A79" s="392"/>
      <c r="B79" s="394"/>
      <c r="C79" s="111"/>
      <c r="D79" s="112" t="s">
        <v>2</v>
      </c>
      <c r="E79" s="126"/>
      <c r="F79" s="127"/>
      <c r="G79" s="128"/>
      <c r="H79" s="128" t="s">
        <v>2</v>
      </c>
      <c r="I79" s="128"/>
      <c r="J79" s="129" t="s">
        <v>2</v>
      </c>
    </row>
    <row r="80" spans="1:10" s="27" customFormat="1" ht="14.25" customHeight="1" x14ac:dyDescent="0.3">
      <c r="A80" s="392"/>
      <c r="B80" s="394"/>
      <c r="C80" s="111"/>
      <c r="D80" s="112" t="s">
        <v>2</v>
      </c>
      <c r="E80" s="126"/>
      <c r="F80" s="127"/>
      <c r="G80" s="128"/>
      <c r="H80" s="128" t="s">
        <v>2</v>
      </c>
      <c r="I80" s="128"/>
      <c r="J80" s="129" t="s">
        <v>2</v>
      </c>
    </row>
    <row r="81" spans="1:11" s="27" customFormat="1" ht="14.25" customHeight="1" x14ac:dyDescent="0.3">
      <c r="A81" s="393"/>
      <c r="B81" s="395"/>
      <c r="C81" s="130"/>
      <c r="D81" s="131" t="s">
        <v>2</v>
      </c>
      <c r="E81" s="131"/>
      <c r="F81" s="127"/>
      <c r="G81" s="128"/>
      <c r="H81" s="128" t="s">
        <v>2</v>
      </c>
      <c r="I81" s="128"/>
      <c r="J81" s="129" t="s">
        <v>2</v>
      </c>
    </row>
    <row r="82" spans="1:11" s="27" customFormat="1" ht="14.25" customHeight="1" x14ac:dyDescent="0.3">
      <c r="A82" s="393"/>
      <c r="B82" s="395"/>
      <c r="C82" s="147"/>
      <c r="D82" s="132" t="s">
        <v>2</v>
      </c>
      <c r="E82" s="131"/>
      <c r="F82" s="127"/>
      <c r="G82" s="128"/>
      <c r="H82" s="128" t="s">
        <v>2</v>
      </c>
      <c r="I82" s="128"/>
      <c r="J82" s="129" t="s">
        <v>2</v>
      </c>
    </row>
    <row r="83" spans="1:11" s="27" customFormat="1" ht="23.25" customHeight="1" x14ac:dyDescent="0.3">
      <c r="A83" s="393"/>
      <c r="B83" s="395"/>
      <c r="C83" s="147"/>
      <c r="D83" s="132" t="s">
        <v>2</v>
      </c>
      <c r="E83" s="131"/>
      <c r="F83" s="127"/>
      <c r="G83" s="128"/>
      <c r="H83" s="128" t="s">
        <v>2</v>
      </c>
      <c r="I83" s="128"/>
      <c r="J83" s="129" t="s">
        <v>2</v>
      </c>
    </row>
    <row r="84" spans="1:11" s="27" customFormat="1" ht="14.25" customHeight="1" x14ac:dyDescent="0.3">
      <c r="A84" s="32"/>
      <c r="B84" s="136" t="s">
        <v>12</v>
      </c>
      <c r="C84" s="137"/>
      <c r="D84" s="138" t="s">
        <v>8</v>
      </c>
      <c r="E84" s="138" t="s">
        <v>9</v>
      </c>
      <c r="F84" s="146">
        <v>24</v>
      </c>
      <c r="G84" s="140"/>
      <c r="H84" s="140"/>
      <c r="I84" s="82"/>
      <c r="J84" s="105">
        <f>F84*I84</f>
        <v>0</v>
      </c>
    </row>
    <row r="85" spans="1:11" s="27" customFormat="1" ht="14.25" customHeight="1" x14ac:dyDescent="0.3">
      <c r="A85" s="392" t="s">
        <v>20</v>
      </c>
      <c r="B85" s="394" t="s">
        <v>47</v>
      </c>
      <c r="C85" s="111"/>
      <c r="D85" s="112" t="s">
        <v>2</v>
      </c>
      <c r="E85" s="122"/>
      <c r="F85" s="123"/>
      <c r="G85" s="124"/>
      <c r="H85" s="124" t="s">
        <v>2</v>
      </c>
      <c r="I85" s="124"/>
      <c r="J85" s="125" t="s">
        <v>2</v>
      </c>
    </row>
    <row r="86" spans="1:11" s="27" customFormat="1" ht="23.25" customHeight="1" x14ac:dyDescent="0.3">
      <c r="A86" s="392"/>
      <c r="B86" s="394"/>
      <c r="C86" s="111"/>
      <c r="D86" s="112" t="s">
        <v>2</v>
      </c>
      <c r="E86" s="126"/>
      <c r="F86" s="127"/>
      <c r="G86" s="128"/>
      <c r="H86" s="128" t="s">
        <v>2</v>
      </c>
      <c r="I86" s="128"/>
      <c r="J86" s="129" t="s">
        <v>2</v>
      </c>
    </row>
    <row r="87" spans="1:11" s="27" customFormat="1" ht="25.5" customHeight="1" x14ac:dyDescent="0.3">
      <c r="A87" s="32"/>
      <c r="B87" s="136" t="s">
        <v>13</v>
      </c>
      <c r="C87" s="137"/>
      <c r="D87" s="138" t="s">
        <v>14</v>
      </c>
      <c r="E87" s="138" t="s">
        <v>48</v>
      </c>
      <c r="F87" s="139">
        <v>10</v>
      </c>
      <c r="G87" s="140"/>
      <c r="H87" s="140" t="s">
        <v>2</v>
      </c>
      <c r="I87" s="82"/>
      <c r="J87" s="105">
        <f>F87*I87</f>
        <v>0</v>
      </c>
    </row>
    <row r="88" spans="1:11" s="45" customFormat="1" ht="14.25" customHeight="1" x14ac:dyDescent="0.3">
      <c r="A88" s="47"/>
      <c r="B88" s="148"/>
      <c r="C88" s="149"/>
      <c r="D88" s="150"/>
      <c r="E88" s="150"/>
      <c r="F88" s="151"/>
      <c r="G88" s="152"/>
      <c r="H88" s="152"/>
      <c r="I88" s="153"/>
      <c r="J88" s="154"/>
    </row>
    <row r="89" spans="1:11" s="27" customFormat="1" ht="14.25" customHeight="1" x14ac:dyDescent="0.3">
      <c r="A89" s="39"/>
      <c r="B89" s="400" t="s">
        <v>95</v>
      </c>
      <c r="C89" s="400"/>
      <c r="D89" s="400"/>
      <c r="E89" s="400"/>
      <c r="F89" s="134"/>
      <c r="G89" s="115"/>
      <c r="H89" s="115" t="s">
        <v>2</v>
      </c>
      <c r="I89" s="401">
        <f>SUM(J24:J89)</f>
        <v>0</v>
      </c>
      <c r="J89" s="402"/>
    </row>
    <row r="90" spans="1:11" s="27" customFormat="1" ht="4.5" customHeight="1" x14ac:dyDescent="0.3">
      <c r="A90" s="39"/>
      <c r="B90" s="189"/>
      <c r="C90" s="189"/>
      <c r="D90" s="189"/>
      <c r="E90" s="189"/>
      <c r="F90" s="134"/>
      <c r="G90" s="115"/>
      <c r="H90" s="115"/>
      <c r="I90" s="190"/>
      <c r="J90" s="191"/>
    </row>
    <row r="91" spans="1:11" s="27" customFormat="1" ht="14.25" customHeight="1" x14ac:dyDescent="0.3">
      <c r="A91" s="57" t="s">
        <v>118</v>
      </c>
      <c r="B91" s="116" t="s">
        <v>91</v>
      </c>
      <c r="C91" s="117"/>
      <c r="D91" s="155" t="s">
        <v>2</v>
      </c>
      <c r="E91" s="155"/>
      <c r="F91" s="119"/>
      <c r="G91" s="120"/>
      <c r="H91" s="120" t="s">
        <v>2</v>
      </c>
      <c r="I91" s="120"/>
      <c r="J91" s="121" t="s">
        <v>2</v>
      </c>
      <c r="K91" s="60"/>
    </row>
    <row r="92" spans="1:11" s="27" customFormat="1" ht="14.25" customHeight="1" x14ac:dyDescent="0.3">
      <c r="A92" s="392" t="s">
        <v>119</v>
      </c>
      <c r="B92" s="394" t="s">
        <v>49</v>
      </c>
      <c r="C92" s="111"/>
      <c r="D92" s="156" t="s">
        <v>2</v>
      </c>
      <c r="E92" s="157"/>
      <c r="F92" s="123"/>
      <c r="G92" s="124"/>
      <c r="H92" s="124" t="s">
        <v>2</v>
      </c>
      <c r="I92" s="124"/>
      <c r="J92" s="125" t="s">
        <v>2</v>
      </c>
    </row>
    <row r="93" spans="1:11" s="27" customFormat="1" ht="14.25" customHeight="1" x14ac:dyDescent="0.3">
      <c r="A93" s="392"/>
      <c r="B93" s="394"/>
      <c r="C93" s="111"/>
      <c r="D93" s="156" t="s">
        <v>2</v>
      </c>
      <c r="E93" s="158"/>
      <c r="F93" s="127"/>
      <c r="G93" s="128"/>
      <c r="H93" s="128" t="s">
        <v>2</v>
      </c>
      <c r="I93" s="128"/>
      <c r="J93" s="129" t="s">
        <v>2</v>
      </c>
    </row>
    <row r="94" spans="1:11" s="27" customFormat="1" ht="14.25" customHeight="1" x14ac:dyDescent="0.3">
      <c r="A94" s="392"/>
      <c r="B94" s="394"/>
      <c r="C94" s="111"/>
      <c r="D94" s="156" t="s">
        <v>2</v>
      </c>
      <c r="E94" s="158"/>
      <c r="F94" s="127"/>
      <c r="G94" s="128"/>
      <c r="H94" s="128" t="s">
        <v>2</v>
      </c>
      <c r="I94" s="128"/>
      <c r="J94" s="129" t="s">
        <v>2</v>
      </c>
    </row>
    <row r="95" spans="1:11" s="27" customFormat="1" ht="14.25" customHeight="1" x14ac:dyDescent="0.3">
      <c r="A95" s="393"/>
      <c r="B95" s="395"/>
      <c r="C95" s="130"/>
      <c r="D95" s="159" t="s">
        <v>2</v>
      </c>
      <c r="E95" s="159"/>
      <c r="F95" s="127"/>
      <c r="G95" s="128"/>
      <c r="H95" s="128" t="s">
        <v>2</v>
      </c>
      <c r="I95" s="128"/>
      <c r="J95" s="129" t="s">
        <v>2</v>
      </c>
    </row>
    <row r="96" spans="1:11" s="27" customFormat="1" ht="14.25" customHeight="1" x14ac:dyDescent="0.3">
      <c r="A96" s="393"/>
      <c r="B96" s="395"/>
      <c r="C96" s="130"/>
      <c r="D96" s="159" t="s">
        <v>2</v>
      </c>
      <c r="E96" s="159"/>
      <c r="F96" s="127"/>
      <c r="G96" s="128"/>
      <c r="H96" s="128" t="s">
        <v>2</v>
      </c>
      <c r="I96" s="128"/>
      <c r="J96" s="129" t="s">
        <v>2</v>
      </c>
    </row>
    <row r="97" spans="1:10" s="27" customFormat="1" ht="14.25" customHeight="1" x14ac:dyDescent="0.3">
      <c r="A97" s="393"/>
      <c r="B97" s="395"/>
      <c r="C97" s="130"/>
      <c r="D97" s="159" t="s">
        <v>2</v>
      </c>
      <c r="E97" s="159"/>
      <c r="F97" s="127"/>
      <c r="G97" s="128"/>
      <c r="H97" s="128" t="s">
        <v>2</v>
      </c>
      <c r="I97" s="128"/>
      <c r="J97" s="129" t="s">
        <v>2</v>
      </c>
    </row>
    <row r="98" spans="1:10" s="27" customFormat="1" ht="14.25" customHeight="1" x14ac:dyDescent="0.3">
      <c r="A98" s="393"/>
      <c r="B98" s="395"/>
      <c r="C98" s="130"/>
      <c r="D98" s="159" t="s">
        <v>2</v>
      </c>
      <c r="E98" s="159"/>
      <c r="F98" s="127"/>
      <c r="G98" s="128"/>
      <c r="H98" s="128" t="s">
        <v>2</v>
      </c>
      <c r="I98" s="128"/>
      <c r="J98" s="129" t="s">
        <v>2</v>
      </c>
    </row>
    <row r="99" spans="1:10" s="27" customFormat="1" ht="14.25" customHeight="1" x14ac:dyDescent="0.3">
      <c r="A99" s="393"/>
      <c r="B99" s="395"/>
      <c r="C99" s="130"/>
      <c r="D99" s="159" t="s">
        <v>2</v>
      </c>
      <c r="E99" s="159"/>
      <c r="F99" s="127"/>
      <c r="G99" s="128"/>
      <c r="H99" s="128" t="s">
        <v>2</v>
      </c>
      <c r="I99" s="128"/>
      <c r="J99" s="129" t="s">
        <v>2</v>
      </c>
    </row>
    <row r="100" spans="1:10" s="27" customFormat="1" ht="14.25" customHeight="1" x14ac:dyDescent="0.3">
      <c r="A100" s="393"/>
      <c r="B100" s="395"/>
      <c r="C100" s="130"/>
      <c r="D100" s="159" t="s">
        <v>2</v>
      </c>
      <c r="E100" s="159"/>
      <c r="F100" s="127"/>
      <c r="G100" s="128"/>
      <c r="H100" s="128" t="s">
        <v>2</v>
      </c>
      <c r="I100" s="128"/>
      <c r="J100" s="129" t="s">
        <v>2</v>
      </c>
    </row>
    <row r="101" spans="1:10" s="27" customFormat="1" ht="14.25" customHeight="1" x14ac:dyDescent="0.3">
      <c r="A101" s="393"/>
      <c r="B101" s="395"/>
      <c r="C101" s="130"/>
      <c r="D101" s="159" t="s">
        <v>2</v>
      </c>
      <c r="E101" s="159"/>
      <c r="F101" s="127"/>
      <c r="G101" s="128"/>
      <c r="H101" s="128" t="s">
        <v>2</v>
      </c>
      <c r="I101" s="128"/>
      <c r="J101" s="129" t="s">
        <v>2</v>
      </c>
    </row>
    <row r="102" spans="1:10" s="27" customFormat="1" ht="14.25" customHeight="1" x14ac:dyDescent="0.3">
      <c r="A102" s="393"/>
      <c r="B102" s="395"/>
      <c r="C102" s="130"/>
      <c r="D102" s="159" t="s">
        <v>2</v>
      </c>
      <c r="E102" s="159"/>
      <c r="F102" s="127"/>
      <c r="G102" s="128"/>
      <c r="H102" s="128" t="s">
        <v>2</v>
      </c>
      <c r="I102" s="128"/>
      <c r="J102" s="129" t="s">
        <v>2</v>
      </c>
    </row>
    <row r="103" spans="1:10" s="27" customFormat="1" ht="14.25" customHeight="1" x14ac:dyDescent="0.3">
      <c r="A103" s="393"/>
      <c r="B103" s="395"/>
      <c r="C103" s="130"/>
      <c r="D103" s="159" t="s">
        <v>2</v>
      </c>
      <c r="E103" s="159"/>
      <c r="F103" s="127"/>
      <c r="G103" s="128"/>
      <c r="H103" s="128" t="s">
        <v>2</v>
      </c>
      <c r="I103" s="128"/>
      <c r="J103" s="129" t="s">
        <v>2</v>
      </c>
    </row>
    <row r="104" spans="1:10" s="27" customFormat="1" ht="14.25" customHeight="1" x14ac:dyDescent="0.3">
      <c r="A104" s="393"/>
      <c r="B104" s="395"/>
      <c r="C104" s="130"/>
      <c r="D104" s="159" t="s">
        <v>2</v>
      </c>
      <c r="E104" s="159"/>
      <c r="F104" s="127"/>
      <c r="G104" s="128"/>
      <c r="H104" s="128" t="s">
        <v>2</v>
      </c>
      <c r="I104" s="128"/>
      <c r="J104" s="129" t="s">
        <v>2</v>
      </c>
    </row>
    <row r="105" spans="1:10" s="27" customFormat="1" ht="14.25" customHeight="1" x14ac:dyDescent="0.3">
      <c r="A105" s="393"/>
      <c r="B105" s="395"/>
      <c r="C105" s="130"/>
      <c r="D105" s="159" t="s">
        <v>2</v>
      </c>
      <c r="E105" s="159"/>
      <c r="F105" s="127"/>
      <c r="G105" s="128"/>
      <c r="H105" s="128" t="s">
        <v>2</v>
      </c>
      <c r="I105" s="128"/>
      <c r="J105" s="129" t="s">
        <v>2</v>
      </c>
    </row>
    <row r="106" spans="1:10" s="27" customFormat="1" ht="14.25" customHeight="1" x14ac:dyDescent="0.3">
      <c r="A106" s="393"/>
      <c r="B106" s="395"/>
      <c r="C106" s="130"/>
      <c r="D106" s="159" t="s">
        <v>2</v>
      </c>
      <c r="E106" s="159"/>
      <c r="F106" s="127"/>
      <c r="G106" s="128"/>
      <c r="H106" s="128" t="s">
        <v>2</v>
      </c>
      <c r="I106" s="128"/>
      <c r="J106" s="129" t="s">
        <v>2</v>
      </c>
    </row>
    <row r="107" spans="1:10" s="27" customFormat="1" ht="14.25" customHeight="1" x14ac:dyDescent="0.3">
      <c r="A107" s="393"/>
      <c r="B107" s="395"/>
      <c r="C107" s="130"/>
      <c r="D107" s="159" t="s">
        <v>2</v>
      </c>
      <c r="E107" s="159"/>
      <c r="F107" s="127"/>
      <c r="G107" s="128"/>
      <c r="H107" s="128" t="s">
        <v>2</v>
      </c>
      <c r="I107" s="128"/>
      <c r="J107" s="129" t="s">
        <v>2</v>
      </c>
    </row>
    <row r="108" spans="1:10" s="27" customFormat="1" ht="14.25" customHeight="1" x14ac:dyDescent="0.3">
      <c r="A108" s="393"/>
      <c r="B108" s="395"/>
      <c r="C108" s="130"/>
      <c r="D108" s="159" t="s">
        <v>2</v>
      </c>
      <c r="E108" s="159"/>
      <c r="F108" s="127"/>
      <c r="G108" s="128"/>
      <c r="H108" s="128" t="s">
        <v>2</v>
      </c>
      <c r="I108" s="128"/>
      <c r="J108" s="129" t="s">
        <v>2</v>
      </c>
    </row>
    <row r="109" spans="1:10" s="27" customFormat="1" ht="14.25" customHeight="1" x14ac:dyDescent="0.3">
      <c r="A109" s="393"/>
      <c r="B109" s="395"/>
      <c r="C109" s="130"/>
      <c r="D109" s="159" t="s">
        <v>2</v>
      </c>
      <c r="E109" s="159"/>
      <c r="F109" s="127"/>
      <c r="G109" s="128"/>
      <c r="H109" s="128" t="s">
        <v>2</v>
      </c>
      <c r="I109" s="128"/>
      <c r="J109" s="129" t="s">
        <v>2</v>
      </c>
    </row>
    <row r="110" spans="1:10" s="27" customFormat="1" ht="14.25" customHeight="1" x14ac:dyDescent="0.3">
      <c r="A110" s="393"/>
      <c r="B110" s="395"/>
      <c r="C110" s="130"/>
      <c r="D110" s="159" t="s">
        <v>2</v>
      </c>
      <c r="E110" s="159"/>
      <c r="F110" s="127"/>
      <c r="G110" s="128"/>
      <c r="H110" s="128" t="s">
        <v>2</v>
      </c>
      <c r="I110" s="128"/>
      <c r="J110" s="129" t="s">
        <v>2</v>
      </c>
    </row>
    <row r="111" spans="1:10" s="27" customFormat="1" ht="14.25" customHeight="1" x14ac:dyDescent="0.3">
      <c r="A111" s="393"/>
      <c r="B111" s="395"/>
      <c r="C111" s="130"/>
      <c r="D111" s="159" t="s">
        <v>2</v>
      </c>
      <c r="E111" s="159"/>
      <c r="F111" s="127"/>
      <c r="G111" s="128"/>
      <c r="H111" s="128" t="s">
        <v>2</v>
      </c>
      <c r="I111" s="128"/>
      <c r="J111" s="129" t="s">
        <v>2</v>
      </c>
    </row>
    <row r="112" spans="1:10" s="27" customFormat="1" ht="14.25" customHeight="1" x14ac:dyDescent="0.3">
      <c r="A112" s="393"/>
      <c r="B112" s="395"/>
      <c r="C112" s="130"/>
      <c r="D112" s="159" t="s">
        <v>2</v>
      </c>
      <c r="E112" s="159"/>
      <c r="F112" s="127"/>
      <c r="G112" s="128"/>
      <c r="H112" s="128" t="s">
        <v>2</v>
      </c>
      <c r="I112" s="128"/>
      <c r="J112" s="129" t="s">
        <v>2</v>
      </c>
    </row>
    <row r="113" spans="1:10" s="27" customFormat="1" ht="14.25" customHeight="1" x14ac:dyDescent="0.3">
      <c r="A113" s="393"/>
      <c r="B113" s="395"/>
      <c r="C113" s="130"/>
      <c r="D113" s="159" t="s">
        <v>2</v>
      </c>
      <c r="E113" s="159"/>
      <c r="F113" s="127"/>
      <c r="G113" s="128"/>
      <c r="H113" s="128" t="s">
        <v>2</v>
      </c>
      <c r="I113" s="128"/>
      <c r="J113" s="129" t="s">
        <v>2</v>
      </c>
    </row>
    <row r="114" spans="1:10" s="27" customFormat="1" ht="14.25" customHeight="1" x14ac:dyDescent="0.3">
      <c r="A114" s="393"/>
      <c r="B114" s="395"/>
      <c r="C114" s="130"/>
      <c r="D114" s="159" t="s">
        <v>2</v>
      </c>
      <c r="E114" s="159"/>
      <c r="F114" s="127"/>
      <c r="G114" s="128"/>
      <c r="H114" s="128" t="s">
        <v>2</v>
      </c>
      <c r="I114" s="128"/>
      <c r="J114" s="129" t="s">
        <v>2</v>
      </c>
    </row>
    <row r="115" spans="1:10" s="27" customFormat="1" ht="14.25" customHeight="1" x14ac:dyDescent="0.3">
      <c r="A115" s="393"/>
      <c r="B115" s="395"/>
      <c r="C115" s="130"/>
      <c r="D115" s="159" t="s">
        <v>2</v>
      </c>
      <c r="E115" s="159"/>
      <c r="F115" s="127"/>
      <c r="G115" s="128"/>
      <c r="H115" s="128" t="s">
        <v>2</v>
      </c>
      <c r="I115" s="128"/>
      <c r="J115" s="129" t="s">
        <v>2</v>
      </c>
    </row>
    <row r="116" spans="1:10" s="27" customFormat="1" ht="14.25" customHeight="1" x14ac:dyDescent="0.3">
      <c r="A116" s="393"/>
      <c r="B116" s="395"/>
      <c r="C116" s="130"/>
      <c r="D116" s="159" t="s">
        <v>2</v>
      </c>
      <c r="E116" s="159"/>
      <c r="F116" s="127"/>
      <c r="G116" s="128"/>
      <c r="H116" s="128" t="s">
        <v>2</v>
      </c>
      <c r="I116" s="128"/>
      <c r="J116" s="129" t="s">
        <v>2</v>
      </c>
    </row>
    <row r="117" spans="1:10" s="27" customFormat="1" ht="20.25" customHeight="1" x14ac:dyDescent="0.3">
      <c r="A117" s="393"/>
      <c r="B117" s="395"/>
      <c r="C117" s="130"/>
      <c r="D117" s="159" t="s">
        <v>2</v>
      </c>
      <c r="E117" s="159"/>
      <c r="F117" s="127"/>
      <c r="G117" s="128"/>
      <c r="H117" s="128" t="s">
        <v>2</v>
      </c>
      <c r="I117" s="128"/>
      <c r="J117" s="129" t="s">
        <v>2</v>
      </c>
    </row>
    <row r="118" spans="1:10" s="27" customFormat="1" ht="13" customHeight="1" x14ac:dyDescent="0.3">
      <c r="A118" s="397"/>
      <c r="B118" s="394" t="s">
        <v>31</v>
      </c>
      <c r="C118" s="130"/>
      <c r="D118" s="131"/>
      <c r="E118" s="398" t="s">
        <v>22</v>
      </c>
      <c r="F118" s="353"/>
      <c r="G118" s="128"/>
      <c r="H118" s="128"/>
      <c r="I118" s="128"/>
      <c r="J118" s="129"/>
    </row>
    <row r="119" spans="1:10" s="27" customFormat="1" ht="13" customHeight="1" x14ac:dyDescent="0.3">
      <c r="A119" s="393"/>
      <c r="B119" s="395"/>
      <c r="C119" s="130"/>
      <c r="D119" s="131"/>
      <c r="E119" s="399"/>
      <c r="F119" s="354">
        <v>24</v>
      </c>
      <c r="G119" s="128"/>
      <c r="H119" s="128"/>
      <c r="I119" s="81"/>
      <c r="J119" s="105">
        <f>F119*I119</f>
        <v>0</v>
      </c>
    </row>
    <row r="120" spans="1:10" s="27" customFormat="1" ht="14.25" customHeight="1" x14ac:dyDescent="0.3">
      <c r="A120" s="392" t="s">
        <v>120</v>
      </c>
      <c r="B120" s="394" t="s">
        <v>50</v>
      </c>
      <c r="C120" s="111"/>
      <c r="D120" s="156" t="s">
        <v>2</v>
      </c>
      <c r="E120" s="157"/>
      <c r="F120" s="123"/>
      <c r="G120" s="124"/>
      <c r="H120" s="124" t="s">
        <v>2</v>
      </c>
      <c r="I120" s="124"/>
      <c r="J120" s="125" t="s">
        <v>2</v>
      </c>
    </row>
    <row r="121" spans="1:10" s="27" customFormat="1" ht="14.25" customHeight="1" x14ac:dyDescent="0.3">
      <c r="A121" s="392"/>
      <c r="B121" s="394"/>
      <c r="C121" s="111"/>
      <c r="D121" s="156" t="s">
        <v>2</v>
      </c>
      <c r="E121" s="158"/>
      <c r="F121" s="127"/>
      <c r="G121" s="128"/>
      <c r="H121" s="128" t="s">
        <v>2</v>
      </c>
      <c r="I121" s="128"/>
      <c r="J121" s="129" t="s">
        <v>2</v>
      </c>
    </row>
    <row r="122" spans="1:10" s="27" customFormat="1" ht="14.25" customHeight="1" x14ac:dyDescent="0.3">
      <c r="A122" s="392"/>
      <c r="B122" s="394"/>
      <c r="C122" s="111"/>
      <c r="D122" s="156" t="s">
        <v>2</v>
      </c>
      <c r="E122" s="158"/>
      <c r="F122" s="127"/>
      <c r="G122" s="128"/>
      <c r="H122" s="128" t="s">
        <v>2</v>
      </c>
      <c r="I122" s="128"/>
      <c r="J122" s="129" t="s">
        <v>2</v>
      </c>
    </row>
    <row r="123" spans="1:10" s="27" customFormat="1" ht="14.25" customHeight="1" x14ac:dyDescent="0.3">
      <c r="A123" s="393"/>
      <c r="B123" s="395"/>
      <c r="C123" s="130"/>
      <c r="D123" s="159" t="s">
        <v>2</v>
      </c>
      <c r="E123" s="159"/>
      <c r="F123" s="127"/>
      <c r="G123" s="128"/>
      <c r="H123" s="128" t="s">
        <v>2</v>
      </c>
      <c r="I123" s="128"/>
      <c r="J123" s="129" t="s">
        <v>2</v>
      </c>
    </row>
    <row r="124" spans="1:10" s="27" customFormat="1" ht="14.25" customHeight="1" x14ac:dyDescent="0.3">
      <c r="A124" s="393"/>
      <c r="B124" s="395"/>
      <c r="C124" s="130"/>
      <c r="D124" s="159" t="s">
        <v>2</v>
      </c>
      <c r="E124" s="159"/>
      <c r="F124" s="127"/>
      <c r="G124" s="128"/>
      <c r="H124" s="128" t="s">
        <v>2</v>
      </c>
      <c r="I124" s="128"/>
      <c r="J124" s="129" t="s">
        <v>2</v>
      </c>
    </row>
    <row r="125" spans="1:10" s="27" customFormat="1" ht="14.25" customHeight="1" x14ac:dyDescent="0.3">
      <c r="A125" s="393"/>
      <c r="B125" s="395"/>
      <c r="C125" s="130"/>
      <c r="D125" s="159" t="s">
        <v>2</v>
      </c>
      <c r="E125" s="159"/>
      <c r="F125" s="127"/>
      <c r="G125" s="128"/>
      <c r="H125" s="128" t="s">
        <v>2</v>
      </c>
      <c r="I125" s="128"/>
      <c r="J125" s="129" t="s">
        <v>2</v>
      </c>
    </row>
    <row r="126" spans="1:10" s="27" customFormat="1" ht="14.25" customHeight="1" x14ac:dyDescent="0.3">
      <c r="A126" s="393"/>
      <c r="B126" s="395"/>
      <c r="C126" s="130"/>
      <c r="D126" s="159" t="s">
        <v>2</v>
      </c>
      <c r="E126" s="159"/>
      <c r="F126" s="127"/>
      <c r="G126" s="128"/>
      <c r="H126" s="128" t="s">
        <v>2</v>
      </c>
      <c r="I126" s="128"/>
      <c r="J126" s="129" t="s">
        <v>2</v>
      </c>
    </row>
    <row r="127" spans="1:10" s="27" customFormat="1" ht="14.25" customHeight="1" x14ac:dyDescent="0.3">
      <c r="A127" s="393"/>
      <c r="B127" s="395"/>
      <c r="C127" s="130"/>
      <c r="D127" s="159" t="s">
        <v>2</v>
      </c>
      <c r="E127" s="159"/>
      <c r="F127" s="127"/>
      <c r="G127" s="128"/>
      <c r="H127" s="128" t="s">
        <v>2</v>
      </c>
      <c r="I127" s="128"/>
      <c r="J127" s="129" t="s">
        <v>2</v>
      </c>
    </row>
    <row r="128" spans="1:10" s="27" customFormat="1" ht="14.25" customHeight="1" x14ac:dyDescent="0.3">
      <c r="A128" s="393"/>
      <c r="B128" s="395"/>
      <c r="C128" s="130"/>
      <c r="D128" s="159" t="s">
        <v>2</v>
      </c>
      <c r="E128" s="159"/>
      <c r="F128" s="127"/>
      <c r="G128" s="128"/>
      <c r="H128" s="128" t="s">
        <v>2</v>
      </c>
      <c r="I128" s="128"/>
      <c r="J128" s="129" t="s">
        <v>2</v>
      </c>
    </row>
    <row r="129" spans="1:10" s="27" customFormat="1" ht="14.25" customHeight="1" x14ac:dyDescent="0.3">
      <c r="A129" s="393"/>
      <c r="B129" s="395"/>
      <c r="C129" s="130"/>
      <c r="D129" s="159" t="s">
        <v>2</v>
      </c>
      <c r="E129" s="159"/>
      <c r="F129" s="127"/>
      <c r="G129" s="128"/>
      <c r="H129" s="128" t="s">
        <v>2</v>
      </c>
      <c r="I129" s="128"/>
      <c r="J129" s="129" t="s">
        <v>2</v>
      </c>
    </row>
    <row r="130" spans="1:10" s="27" customFormat="1" ht="14.25" customHeight="1" x14ac:dyDescent="0.3">
      <c r="A130" s="393"/>
      <c r="B130" s="395"/>
      <c r="C130" s="130"/>
      <c r="D130" s="159" t="s">
        <v>2</v>
      </c>
      <c r="E130" s="159"/>
      <c r="F130" s="127"/>
      <c r="G130" s="128"/>
      <c r="H130" s="128" t="s">
        <v>2</v>
      </c>
      <c r="I130" s="128"/>
      <c r="J130" s="129" t="s">
        <v>2</v>
      </c>
    </row>
    <row r="131" spans="1:10" s="27" customFormat="1" ht="14.25" customHeight="1" x14ac:dyDescent="0.3">
      <c r="A131" s="393"/>
      <c r="B131" s="395"/>
      <c r="C131" s="130"/>
      <c r="D131" s="159" t="s">
        <v>2</v>
      </c>
      <c r="E131" s="159"/>
      <c r="F131" s="127"/>
      <c r="G131" s="128"/>
      <c r="H131" s="128" t="s">
        <v>2</v>
      </c>
      <c r="I131" s="128"/>
      <c r="J131" s="129" t="s">
        <v>2</v>
      </c>
    </row>
    <row r="132" spans="1:10" s="27" customFormat="1" ht="14.25" customHeight="1" x14ac:dyDescent="0.3">
      <c r="A132" s="393"/>
      <c r="B132" s="395"/>
      <c r="C132" s="130"/>
      <c r="D132" s="159" t="s">
        <v>2</v>
      </c>
      <c r="E132" s="159"/>
      <c r="F132" s="127"/>
      <c r="G132" s="128"/>
      <c r="H132" s="128" t="s">
        <v>2</v>
      </c>
      <c r="I132" s="128"/>
      <c r="J132" s="129" t="s">
        <v>2</v>
      </c>
    </row>
    <row r="133" spans="1:10" s="27" customFormat="1" ht="14.25" customHeight="1" x14ac:dyDescent="0.3">
      <c r="A133" s="393"/>
      <c r="B133" s="395"/>
      <c r="C133" s="130"/>
      <c r="D133" s="159" t="s">
        <v>2</v>
      </c>
      <c r="E133" s="159"/>
      <c r="F133" s="127"/>
      <c r="G133" s="128"/>
      <c r="H133" s="128" t="s">
        <v>2</v>
      </c>
      <c r="I133" s="128"/>
      <c r="J133" s="129" t="s">
        <v>2</v>
      </c>
    </row>
    <row r="134" spans="1:10" s="27" customFormat="1" ht="14.25" customHeight="1" x14ac:dyDescent="0.3">
      <c r="A134" s="393"/>
      <c r="B134" s="395"/>
      <c r="C134" s="130"/>
      <c r="D134" s="159" t="s">
        <v>2</v>
      </c>
      <c r="E134" s="159"/>
      <c r="F134" s="127"/>
      <c r="G134" s="128"/>
      <c r="H134" s="128" t="s">
        <v>2</v>
      </c>
      <c r="I134" s="128"/>
      <c r="J134" s="129" t="s">
        <v>2</v>
      </c>
    </row>
    <row r="135" spans="1:10" s="27" customFormat="1" ht="14.25" customHeight="1" x14ac:dyDescent="0.3">
      <c r="A135" s="393"/>
      <c r="B135" s="395"/>
      <c r="C135" s="130"/>
      <c r="D135" s="159" t="s">
        <v>2</v>
      </c>
      <c r="E135" s="159"/>
      <c r="F135" s="127"/>
      <c r="G135" s="128"/>
      <c r="H135" s="128" t="s">
        <v>2</v>
      </c>
      <c r="I135" s="128"/>
      <c r="J135" s="129" t="s">
        <v>2</v>
      </c>
    </row>
    <row r="136" spans="1:10" s="27" customFormat="1" ht="14.25" customHeight="1" x14ac:dyDescent="0.3">
      <c r="A136" s="393"/>
      <c r="B136" s="395"/>
      <c r="C136" s="130"/>
      <c r="D136" s="159" t="s">
        <v>2</v>
      </c>
      <c r="E136" s="159"/>
      <c r="F136" s="127"/>
      <c r="G136" s="128"/>
      <c r="H136" s="128" t="s">
        <v>2</v>
      </c>
      <c r="I136" s="128"/>
      <c r="J136" s="129" t="s">
        <v>2</v>
      </c>
    </row>
    <row r="137" spans="1:10" s="27" customFormat="1" ht="14.25" customHeight="1" x14ac:dyDescent="0.3">
      <c r="A137" s="393"/>
      <c r="B137" s="395"/>
      <c r="C137" s="130"/>
      <c r="D137" s="159" t="s">
        <v>2</v>
      </c>
      <c r="E137" s="159"/>
      <c r="F137" s="127"/>
      <c r="G137" s="128"/>
      <c r="H137" s="128" t="s">
        <v>2</v>
      </c>
      <c r="I137" s="128"/>
      <c r="J137" s="129" t="s">
        <v>2</v>
      </c>
    </row>
    <row r="138" spans="1:10" s="27" customFormat="1" ht="14.25" customHeight="1" x14ac:dyDescent="0.3">
      <c r="A138" s="393"/>
      <c r="B138" s="395"/>
      <c r="C138" s="130"/>
      <c r="D138" s="159" t="s">
        <v>2</v>
      </c>
      <c r="E138" s="159"/>
      <c r="F138" s="127"/>
      <c r="G138" s="128"/>
      <c r="H138" s="128" t="s">
        <v>2</v>
      </c>
      <c r="I138" s="128"/>
      <c r="J138" s="129" t="s">
        <v>2</v>
      </c>
    </row>
    <row r="139" spans="1:10" s="27" customFormat="1" ht="14.25" customHeight="1" x14ac:dyDescent="0.3">
      <c r="A139" s="393"/>
      <c r="B139" s="395"/>
      <c r="C139" s="130"/>
      <c r="D139" s="159" t="s">
        <v>2</v>
      </c>
      <c r="E139" s="159"/>
      <c r="F139" s="127"/>
      <c r="G139" s="128"/>
      <c r="H139" s="128" t="s">
        <v>2</v>
      </c>
      <c r="I139" s="128"/>
      <c r="J139" s="129" t="s">
        <v>2</v>
      </c>
    </row>
    <row r="140" spans="1:10" s="27" customFormat="1" ht="14.25" customHeight="1" x14ac:dyDescent="0.3">
      <c r="A140" s="393"/>
      <c r="B140" s="395"/>
      <c r="C140" s="130"/>
      <c r="D140" s="159" t="s">
        <v>2</v>
      </c>
      <c r="E140" s="159"/>
      <c r="F140" s="127"/>
      <c r="G140" s="128"/>
      <c r="H140" s="128" t="s">
        <v>2</v>
      </c>
      <c r="I140" s="128"/>
      <c r="J140" s="129" t="s">
        <v>2</v>
      </c>
    </row>
    <row r="141" spans="1:10" s="27" customFormat="1" ht="14.25" customHeight="1" x14ac:dyDescent="0.3">
      <c r="A141" s="393"/>
      <c r="B141" s="395"/>
      <c r="C141" s="130"/>
      <c r="D141" s="159" t="s">
        <v>2</v>
      </c>
      <c r="E141" s="159"/>
      <c r="F141" s="127"/>
      <c r="G141" s="128"/>
      <c r="H141" s="128" t="s">
        <v>2</v>
      </c>
      <c r="I141" s="128"/>
      <c r="J141" s="129" t="s">
        <v>2</v>
      </c>
    </row>
    <row r="142" spans="1:10" s="27" customFormat="1" ht="14.25" customHeight="1" x14ac:dyDescent="0.3">
      <c r="A142" s="393"/>
      <c r="B142" s="395"/>
      <c r="C142" s="130"/>
      <c r="D142" s="159" t="s">
        <v>2</v>
      </c>
      <c r="E142" s="159"/>
      <c r="F142" s="127"/>
      <c r="G142" s="128"/>
      <c r="H142" s="128" t="s">
        <v>2</v>
      </c>
      <c r="I142" s="128"/>
      <c r="J142" s="129" t="s">
        <v>2</v>
      </c>
    </row>
    <row r="143" spans="1:10" s="27" customFormat="1" ht="20.25" customHeight="1" x14ac:dyDescent="0.3">
      <c r="A143" s="393"/>
      <c r="B143" s="395"/>
      <c r="C143" s="130"/>
      <c r="D143" s="159" t="s">
        <v>2</v>
      </c>
      <c r="E143" s="159"/>
      <c r="F143" s="127"/>
      <c r="G143" s="128"/>
      <c r="H143" s="128" t="s">
        <v>2</v>
      </c>
      <c r="I143" s="128"/>
      <c r="J143" s="129" t="s">
        <v>2</v>
      </c>
    </row>
    <row r="144" spans="1:10" s="27" customFormat="1" ht="8.25" customHeight="1" x14ac:dyDescent="0.3">
      <c r="A144" s="393"/>
      <c r="B144" s="395"/>
      <c r="C144" s="130"/>
      <c r="D144" s="159" t="s">
        <v>2</v>
      </c>
      <c r="E144" s="159"/>
      <c r="F144" s="127"/>
      <c r="G144" s="128"/>
      <c r="H144" s="128" t="s">
        <v>2</v>
      </c>
      <c r="I144" s="128"/>
      <c r="J144" s="129" t="s">
        <v>2</v>
      </c>
    </row>
    <row r="145" spans="1:11" s="40" customFormat="1" ht="24.75" hidden="1" customHeight="1" x14ac:dyDescent="0.35">
      <c r="A145" s="393"/>
      <c r="B145" s="395"/>
      <c r="C145" s="130"/>
      <c r="D145" s="159" t="s">
        <v>2</v>
      </c>
      <c r="E145" s="159"/>
      <c r="F145" s="127"/>
      <c r="G145" s="128"/>
      <c r="H145" s="128" t="s">
        <v>2</v>
      </c>
      <c r="I145" s="128"/>
      <c r="J145" s="129" t="s">
        <v>2</v>
      </c>
      <c r="K145" s="27"/>
    </row>
    <row r="146" spans="1:11" s="27" customFormat="1" ht="14.25" hidden="1" customHeight="1" x14ac:dyDescent="0.3">
      <c r="A146" s="393"/>
      <c r="B146" s="395"/>
      <c r="C146" s="130"/>
      <c r="D146" s="159" t="s">
        <v>2</v>
      </c>
      <c r="E146" s="159"/>
      <c r="F146" s="127"/>
      <c r="G146" s="128"/>
      <c r="H146" s="128" t="s">
        <v>2</v>
      </c>
      <c r="I146" s="128"/>
      <c r="J146" s="129" t="s">
        <v>2</v>
      </c>
    </row>
    <row r="147" spans="1:11" s="27" customFormat="1" ht="14.25" customHeight="1" x14ac:dyDescent="0.3">
      <c r="A147" s="393"/>
      <c r="B147" s="395"/>
      <c r="C147" s="130"/>
      <c r="D147" s="159" t="s">
        <v>2</v>
      </c>
      <c r="E147" s="159"/>
      <c r="F147" s="127"/>
      <c r="G147" s="128"/>
      <c r="H147" s="128" t="s">
        <v>2</v>
      </c>
      <c r="I147" s="128"/>
      <c r="J147" s="129" t="s">
        <v>2</v>
      </c>
    </row>
    <row r="148" spans="1:11" s="27" customFormat="1" ht="14.25" customHeight="1" x14ac:dyDescent="0.3">
      <c r="A148" s="393"/>
      <c r="B148" s="395"/>
      <c r="C148" s="130"/>
      <c r="D148" s="159" t="s">
        <v>2</v>
      </c>
      <c r="E148" s="159"/>
      <c r="F148" s="127"/>
      <c r="G148" s="128"/>
      <c r="H148" s="128" t="s">
        <v>2</v>
      </c>
      <c r="I148" s="128"/>
      <c r="J148" s="129" t="s">
        <v>2</v>
      </c>
    </row>
    <row r="149" spans="1:11" s="27" customFormat="1" ht="36.75" customHeight="1" x14ac:dyDescent="0.3">
      <c r="A149" s="393"/>
      <c r="B149" s="395"/>
      <c r="C149" s="130"/>
      <c r="D149" s="159" t="s">
        <v>2</v>
      </c>
      <c r="E149" s="159"/>
      <c r="F149" s="127"/>
      <c r="G149" s="128"/>
      <c r="H149" s="128" t="s">
        <v>2</v>
      </c>
      <c r="I149" s="128"/>
      <c r="J149" s="129" t="s">
        <v>2</v>
      </c>
    </row>
    <row r="150" spans="1:11" s="27" customFormat="1" ht="13" customHeight="1" x14ac:dyDescent="0.3">
      <c r="A150" s="397"/>
      <c r="B150" s="394" t="s">
        <v>71</v>
      </c>
      <c r="C150" s="111"/>
      <c r="D150" s="112" t="s">
        <v>8</v>
      </c>
      <c r="E150" s="398" t="s">
        <v>9</v>
      </c>
      <c r="F150" s="133"/>
      <c r="G150" s="128"/>
      <c r="H150" s="128"/>
      <c r="I150" s="128"/>
      <c r="J150" s="129"/>
    </row>
    <row r="151" spans="1:11" s="27" customFormat="1" ht="13" customHeight="1" x14ac:dyDescent="0.3">
      <c r="A151" s="393"/>
      <c r="B151" s="395"/>
      <c r="C151" s="130"/>
      <c r="D151" s="131" t="s">
        <v>2</v>
      </c>
      <c r="E151" s="399"/>
      <c r="F151" s="133">
        <v>2</v>
      </c>
      <c r="G151" s="128"/>
      <c r="H151" s="128"/>
      <c r="I151" s="81"/>
      <c r="J151" s="105">
        <f>F151*I151</f>
        <v>0</v>
      </c>
    </row>
    <row r="152" spans="1:11" s="40" customFormat="1" ht="13" customHeight="1" x14ac:dyDescent="0.35">
      <c r="A152" s="392" t="s">
        <v>63</v>
      </c>
      <c r="B152" s="394" t="s">
        <v>51</v>
      </c>
      <c r="C152" s="111"/>
      <c r="D152" s="112" t="s">
        <v>2</v>
      </c>
      <c r="E152" s="122"/>
      <c r="F152" s="123"/>
      <c r="G152" s="124"/>
      <c r="H152" s="124" t="s">
        <v>2</v>
      </c>
      <c r="I152" s="124"/>
      <c r="J152" s="125" t="s">
        <v>2</v>
      </c>
      <c r="K152" s="27"/>
    </row>
    <row r="153" spans="1:11" s="40" customFormat="1" ht="13" customHeight="1" x14ac:dyDescent="0.35">
      <c r="A153" s="392"/>
      <c r="B153" s="394"/>
      <c r="C153" s="111"/>
      <c r="D153" s="112" t="s">
        <v>2</v>
      </c>
      <c r="E153" s="126"/>
      <c r="F153" s="127"/>
      <c r="G153" s="128"/>
      <c r="H153" s="128" t="s">
        <v>2</v>
      </c>
      <c r="I153" s="128"/>
      <c r="J153" s="129" t="s">
        <v>2</v>
      </c>
      <c r="K153" s="27"/>
    </row>
    <row r="154" spans="1:11" s="40" customFormat="1" ht="13" customHeight="1" x14ac:dyDescent="0.35">
      <c r="A154" s="392"/>
      <c r="B154" s="394" t="s">
        <v>69</v>
      </c>
      <c r="C154" s="111"/>
      <c r="D154" s="112" t="s">
        <v>2</v>
      </c>
      <c r="E154" s="122"/>
      <c r="F154" s="160"/>
      <c r="G154" s="161"/>
      <c r="H154" s="161" t="s">
        <v>2</v>
      </c>
      <c r="I154" s="161"/>
      <c r="J154" s="162" t="s">
        <v>2</v>
      </c>
      <c r="K154" s="27"/>
    </row>
    <row r="155" spans="1:11" s="40" customFormat="1" ht="13" customHeight="1" x14ac:dyDescent="0.35">
      <c r="A155" s="392"/>
      <c r="B155" s="394"/>
      <c r="C155" s="111"/>
      <c r="D155" s="112" t="s">
        <v>2</v>
      </c>
      <c r="E155" s="126"/>
      <c r="F155" s="163"/>
      <c r="G155" s="164"/>
      <c r="H155" s="164" t="s">
        <v>2</v>
      </c>
      <c r="I155" s="164"/>
      <c r="J155" s="165" t="s">
        <v>2</v>
      </c>
      <c r="K155" s="27"/>
    </row>
    <row r="156" spans="1:11" s="27" customFormat="1" ht="20.25" customHeight="1" x14ac:dyDescent="0.3">
      <c r="A156" s="392"/>
      <c r="B156" s="394"/>
      <c r="C156" s="111"/>
      <c r="D156" s="112" t="s">
        <v>2</v>
      </c>
      <c r="E156" s="126"/>
      <c r="F156" s="163"/>
      <c r="G156" s="164"/>
      <c r="H156" s="164" t="s">
        <v>2</v>
      </c>
      <c r="I156" s="164"/>
      <c r="J156" s="165" t="s">
        <v>2</v>
      </c>
    </row>
    <row r="157" spans="1:11" s="27" customFormat="1" ht="15.75" customHeight="1" x14ac:dyDescent="0.3">
      <c r="A157" s="393"/>
      <c r="B157" s="395"/>
      <c r="C157" s="166"/>
      <c r="D157" s="167" t="s">
        <v>2</v>
      </c>
      <c r="E157" s="126"/>
      <c r="F157" s="163"/>
      <c r="G157" s="164"/>
      <c r="H157" s="164" t="s">
        <v>2</v>
      </c>
      <c r="I157" s="164"/>
      <c r="J157" s="165" t="s">
        <v>2</v>
      </c>
    </row>
    <row r="158" spans="1:11" s="27" customFormat="1" ht="14.25" hidden="1" customHeight="1" x14ac:dyDescent="0.3">
      <c r="A158" s="393"/>
      <c r="B158" s="395"/>
      <c r="C158" s="111"/>
      <c r="D158" s="112" t="s">
        <v>2</v>
      </c>
      <c r="E158" s="126"/>
      <c r="F158" s="163"/>
      <c r="G158" s="164"/>
      <c r="H158" s="164" t="s">
        <v>2</v>
      </c>
      <c r="I158" s="164"/>
      <c r="J158" s="165" t="s">
        <v>2</v>
      </c>
    </row>
    <row r="159" spans="1:11" s="27" customFormat="1" ht="7.5" customHeight="1" x14ac:dyDescent="0.3">
      <c r="A159" s="393"/>
      <c r="B159" s="395"/>
      <c r="C159" s="111"/>
      <c r="D159" s="112" t="s">
        <v>2</v>
      </c>
      <c r="E159" s="126"/>
      <c r="F159" s="163"/>
      <c r="G159" s="164"/>
      <c r="H159" s="164" t="s">
        <v>2</v>
      </c>
      <c r="I159" s="164"/>
      <c r="J159" s="165" t="s">
        <v>2</v>
      </c>
    </row>
    <row r="160" spans="1:11" s="27" customFormat="1" ht="14.25" customHeight="1" x14ac:dyDescent="0.3">
      <c r="A160" s="393"/>
      <c r="B160" s="395"/>
      <c r="C160" s="111"/>
      <c r="D160" s="112" t="s">
        <v>2</v>
      </c>
      <c r="E160" s="126"/>
      <c r="F160" s="163"/>
      <c r="G160" s="164"/>
      <c r="H160" s="164" t="s">
        <v>2</v>
      </c>
      <c r="I160" s="164"/>
      <c r="J160" s="165" t="s">
        <v>2</v>
      </c>
    </row>
    <row r="161" spans="1:11" s="27" customFormat="1" ht="14.25" customHeight="1" x14ac:dyDescent="0.3">
      <c r="A161" s="393"/>
      <c r="B161" s="395"/>
      <c r="C161" s="111"/>
      <c r="D161" s="112" t="s">
        <v>2</v>
      </c>
      <c r="E161" s="126"/>
      <c r="F161" s="163"/>
      <c r="G161" s="164"/>
      <c r="H161" s="164" t="s">
        <v>2</v>
      </c>
      <c r="I161" s="164"/>
      <c r="J161" s="165" t="s">
        <v>2</v>
      </c>
    </row>
    <row r="162" spans="1:11" s="27" customFormat="1" ht="14.25" customHeight="1" x14ac:dyDescent="0.3">
      <c r="A162" s="393"/>
      <c r="B162" s="395"/>
      <c r="C162" s="111"/>
      <c r="D162" s="112" t="s">
        <v>2</v>
      </c>
      <c r="E162" s="126"/>
      <c r="F162" s="163"/>
      <c r="G162" s="164"/>
      <c r="H162" s="164" t="s">
        <v>2</v>
      </c>
      <c r="I162" s="164"/>
      <c r="J162" s="165" t="s">
        <v>2</v>
      </c>
    </row>
    <row r="163" spans="1:11" s="27" customFormat="1" ht="14.25" customHeight="1" x14ac:dyDescent="0.3">
      <c r="A163" s="393"/>
      <c r="B163" s="395"/>
      <c r="C163" s="111"/>
      <c r="D163" s="112" t="s">
        <v>2</v>
      </c>
      <c r="E163" s="126"/>
      <c r="F163" s="163"/>
      <c r="G163" s="164"/>
      <c r="H163" s="164" t="s">
        <v>2</v>
      </c>
      <c r="I163" s="164"/>
      <c r="J163" s="165" t="s">
        <v>2</v>
      </c>
    </row>
    <row r="164" spans="1:11" s="27" customFormat="1" ht="14.25" customHeight="1" x14ac:dyDescent="0.3">
      <c r="A164" s="393"/>
      <c r="B164" s="395"/>
      <c r="C164" s="111"/>
      <c r="D164" s="112" t="s">
        <v>2</v>
      </c>
      <c r="E164" s="126"/>
      <c r="F164" s="163"/>
      <c r="G164" s="164"/>
      <c r="H164" s="164" t="s">
        <v>2</v>
      </c>
      <c r="I164" s="164"/>
      <c r="J164" s="165" t="s">
        <v>2</v>
      </c>
    </row>
    <row r="165" spans="1:11" s="27" customFormat="1" ht="14.25" customHeight="1" x14ac:dyDescent="0.3">
      <c r="A165" s="393"/>
      <c r="B165" s="395"/>
      <c r="C165" s="111"/>
      <c r="D165" s="112" t="s">
        <v>2</v>
      </c>
      <c r="E165" s="126"/>
      <c r="F165" s="163"/>
      <c r="G165" s="164"/>
      <c r="H165" s="164" t="s">
        <v>2</v>
      </c>
      <c r="I165" s="164"/>
      <c r="J165" s="165" t="s">
        <v>2</v>
      </c>
    </row>
    <row r="166" spans="1:11" s="27" customFormat="1" ht="14.25" customHeight="1" x14ac:dyDescent="0.35">
      <c r="A166" s="393"/>
      <c r="B166" s="395"/>
      <c r="C166" s="111"/>
      <c r="D166" s="112" t="s">
        <v>2</v>
      </c>
      <c r="E166" s="126"/>
      <c r="F166" s="163"/>
      <c r="G166" s="164"/>
      <c r="H166" s="164" t="s">
        <v>2</v>
      </c>
      <c r="I166" s="164"/>
      <c r="J166" s="165" t="s">
        <v>2</v>
      </c>
      <c r="K166" s="40"/>
    </row>
    <row r="167" spans="1:11" s="27" customFormat="1" ht="14.25" customHeight="1" x14ac:dyDescent="0.35">
      <c r="A167" s="393"/>
      <c r="B167" s="395"/>
      <c r="C167" s="111"/>
      <c r="D167" s="112" t="s">
        <v>2</v>
      </c>
      <c r="E167" s="126"/>
      <c r="F167" s="163"/>
      <c r="G167" s="164"/>
      <c r="H167" s="164" t="s">
        <v>2</v>
      </c>
      <c r="I167" s="164"/>
      <c r="J167" s="165" t="s">
        <v>2</v>
      </c>
      <c r="K167" s="40"/>
    </row>
    <row r="168" spans="1:11" s="27" customFormat="1" ht="14.25" customHeight="1" x14ac:dyDescent="0.35">
      <c r="A168" s="393"/>
      <c r="B168" s="395"/>
      <c r="C168" s="111"/>
      <c r="D168" s="112" t="s">
        <v>2</v>
      </c>
      <c r="E168" s="126"/>
      <c r="F168" s="163"/>
      <c r="G168" s="164"/>
      <c r="H168" s="164" t="s">
        <v>2</v>
      </c>
      <c r="I168" s="164"/>
      <c r="J168" s="165" t="s">
        <v>2</v>
      </c>
      <c r="K168" s="40"/>
    </row>
    <row r="169" spans="1:11" s="27" customFormat="1" ht="14.25" customHeight="1" x14ac:dyDescent="0.35">
      <c r="A169" s="393"/>
      <c r="B169" s="395"/>
      <c r="C169" s="111"/>
      <c r="D169" s="112" t="s">
        <v>2</v>
      </c>
      <c r="E169" s="126"/>
      <c r="F169" s="163"/>
      <c r="G169" s="164"/>
      <c r="H169" s="164" t="s">
        <v>2</v>
      </c>
      <c r="I169" s="164"/>
      <c r="J169" s="165" t="s">
        <v>2</v>
      </c>
      <c r="K169" s="40"/>
    </row>
    <row r="170" spans="1:11" s="27" customFormat="1" ht="14.25" customHeight="1" x14ac:dyDescent="0.35">
      <c r="A170" s="393"/>
      <c r="B170" s="395"/>
      <c r="C170" s="111"/>
      <c r="D170" s="112" t="s">
        <v>2</v>
      </c>
      <c r="E170" s="126"/>
      <c r="F170" s="163"/>
      <c r="G170" s="164"/>
      <c r="H170" s="164" t="s">
        <v>2</v>
      </c>
      <c r="I170" s="164"/>
      <c r="J170" s="165" t="s">
        <v>2</v>
      </c>
      <c r="K170" s="40"/>
    </row>
    <row r="171" spans="1:11" s="27" customFormat="1" ht="14.25" customHeight="1" x14ac:dyDescent="0.35">
      <c r="A171" s="393"/>
      <c r="B171" s="395"/>
      <c r="C171" s="111"/>
      <c r="D171" s="112" t="s">
        <v>2</v>
      </c>
      <c r="E171" s="126"/>
      <c r="F171" s="163"/>
      <c r="G171" s="164"/>
      <c r="H171" s="164" t="s">
        <v>2</v>
      </c>
      <c r="I171" s="164"/>
      <c r="J171" s="165" t="s">
        <v>2</v>
      </c>
      <c r="K171" s="40"/>
    </row>
    <row r="172" spans="1:11" s="27" customFormat="1" ht="14.25" customHeight="1" x14ac:dyDescent="0.35">
      <c r="A172" s="393"/>
      <c r="B172" s="395"/>
      <c r="C172" s="111"/>
      <c r="D172" s="112" t="s">
        <v>2</v>
      </c>
      <c r="E172" s="126"/>
      <c r="F172" s="163"/>
      <c r="G172" s="164"/>
      <c r="H172" s="164" t="s">
        <v>2</v>
      </c>
      <c r="I172" s="164"/>
      <c r="J172" s="165" t="s">
        <v>2</v>
      </c>
      <c r="K172" s="40"/>
    </row>
    <row r="173" spans="1:11" s="27" customFormat="1" ht="14.25" customHeight="1" x14ac:dyDescent="0.3">
      <c r="A173" s="393"/>
      <c r="B173" s="395"/>
      <c r="C173" s="111"/>
      <c r="D173" s="112" t="s">
        <v>2</v>
      </c>
      <c r="E173" s="126"/>
      <c r="F173" s="163"/>
      <c r="G173" s="164"/>
      <c r="H173" s="164" t="s">
        <v>2</v>
      </c>
      <c r="I173" s="164"/>
      <c r="J173" s="165" t="s">
        <v>2</v>
      </c>
    </row>
    <row r="174" spans="1:11" s="27" customFormat="1" ht="14.25" customHeight="1" x14ac:dyDescent="0.3">
      <c r="A174" s="393"/>
      <c r="B174" s="395"/>
      <c r="C174" s="111"/>
      <c r="D174" s="112" t="s">
        <v>2</v>
      </c>
      <c r="E174" s="126"/>
      <c r="F174" s="163"/>
      <c r="G174" s="164"/>
      <c r="H174" s="164" t="s">
        <v>2</v>
      </c>
      <c r="I174" s="164"/>
      <c r="J174" s="165" t="s">
        <v>2</v>
      </c>
    </row>
    <row r="175" spans="1:11" s="27" customFormat="1" ht="14.25" customHeight="1" x14ac:dyDescent="0.3">
      <c r="A175" s="393"/>
      <c r="B175" s="395"/>
      <c r="C175" s="111"/>
      <c r="D175" s="112" t="s">
        <v>2</v>
      </c>
      <c r="E175" s="126"/>
      <c r="F175" s="163"/>
      <c r="G175" s="164"/>
      <c r="H175" s="164" t="s">
        <v>2</v>
      </c>
      <c r="I175" s="164"/>
      <c r="J175" s="165" t="s">
        <v>2</v>
      </c>
    </row>
    <row r="176" spans="1:11" s="27" customFormat="1" ht="14.25" customHeight="1" x14ac:dyDescent="0.3">
      <c r="A176" s="393"/>
      <c r="B176" s="395"/>
      <c r="C176" s="111"/>
      <c r="D176" s="112" t="s">
        <v>2</v>
      </c>
      <c r="E176" s="126"/>
      <c r="F176" s="163"/>
      <c r="G176" s="164"/>
      <c r="H176" s="164" t="s">
        <v>2</v>
      </c>
      <c r="I176" s="164"/>
      <c r="J176" s="165" t="s">
        <v>2</v>
      </c>
    </row>
    <row r="177" spans="1:10" s="27" customFormat="1" ht="14.25" customHeight="1" x14ac:dyDescent="0.3">
      <c r="A177" s="393"/>
      <c r="B177" s="395"/>
      <c r="C177" s="111"/>
      <c r="D177" s="112" t="s">
        <v>2</v>
      </c>
      <c r="E177" s="126"/>
      <c r="F177" s="163"/>
      <c r="G177" s="164"/>
      <c r="H177" s="164" t="s">
        <v>2</v>
      </c>
      <c r="I177" s="164"/>
      <c r="J177" s="165" t="s">
        <v>2</v>
      </c>
    </row>
    <row r="178" spans="1:10" s="27" customFormat="1" ht="14.25" customHeight="1" x14ac:dyDescent="0.3">
      <c r="A178" s="393"/>
      <c r="B178" s="395"/>
      <c r="C178" s="111"/>
      <c r="D178" s="112" t="s">
        <v>2</v>
      </c>
      <c r="E178" s="126"/>
      <c r="F178" s="163"/>
      <c r="G178" s="164"/>
      <c r="H178" s="164" t="s">
        <v>2</v>
      </c>
      <c r="I178" s="164"/>
      <c r="J178" s="165" t="s">
        <v>2</v>
      </c>
    </row>
    <row r="179" spans="1:10" s="27" customFormat="1" ht="14.25" customHeight="1" x14ac:dyDescent="0.3">
      <c r="A179" s="393"/>
      <c r="B179" s="395"/>
      <c r="C179" s="111"/>
      <c r="D179" s="112" t="s">
        <v>2</v>
      </c>
      <c r="E179" s="126"/>
      <c r="F179" s="163"/>
      <c r="G179" s="164"/>
      <c r="H179" s="164" t="s">
        <v>2</v>
      </c>
      <c r="I179" s="164"/>
      <c r="J179" s="165" t="s">
        <v>2</v>
      </c>
    </row>
    <row r="180" spans="1:10" s="27" customFormat="1" ht="14.25" customHeight="1" x14ac:dyDescent="0.3">
      <c r="A180" s="393"/>
      <c r="B180" s="395"/>
      <c r="C180" s="111"/>
      <c r="D180" s="112" t="s">
        <v>2</v>
      </c>
      <c r="E180" s="126"/>
      <c r="F180" s="163"/>
      <c r="G180" s="164"/>
      <c r="H180" s="164" t="s">
        <v>2</v>
      </c>
      <c r="I180" s="164"/>
      <c r="J180" s="165" t="s">
        <v>2</v>
      </c>
    </row>
    <row r="181" spans="1:10" s="27" customFormat="1" ht="14.25" customHeight="1" x14ac:dyDescent="0.3">
      <c r="A181" s="393"/>
      <c r="B181" s="395"/>
      <c r="C181" s="111"/>
      <c r="D181" s="112" t="s">
        <v>2</v>
      </c>
      <c r="E181" s="126"/>
      <c r="F181" s="163"/>
      <c r="G181" s="164"/>
      <c r="H181" s="164" t="s">
        <v>2</v>
      </c>
      <c r="I181" s="164"/>
      <c r="J181" s="165" t="s">
        <v>2</v>
      </c>
    </row>
    <row r="182" spans="1:10" s="27" customFormat="1" ht="14.25" customHeight="1" x14ac:dyDescent="0.3">
      <c r="A182" s="393"/>
      <c r="B182" s="395"/>
      <c r="C182" s="111"/>
      <c r="D182" s="112" t="s">
        <v>2</v>
      </c>
      <c r="E182" s="126"/>
      <c r="F182" s="163"/>
      <c r="G182" s="164"/>
      <c r="H182" s="164" t="s">
        <v>2</v>
      </c>
      <c r="I182" s="164"/>
      <c r="J182" s="165" t="s">
        <v>2</v>
      </c>
    </row>
    <row r="183" spans="1:10" s="27" customFormat="1" ht="14.25" customHeight="1" x14ac:dyDescent="0.3">
      <c r="A183" s="393"/>
      <c r="B183" s="395"/>
      <c r="C183" s="111"/>
      <c r="D183" s="112" t="s">
        <v>2</v>
      </c>
      <c r="E183" s="126"/>
      <c r="F183" s="163"/>
      <c r="G183" s="164"/>
      <c r="H183" s="164" t="s">
        <v>2</v>
      </c>
      <c r="I183" s="164"/>
      <c r="J183" s="165" t="s">
        <v>2</v>
      </c>
    </row>
    <row r="184" spans="1:10" s="27" customFormat="1" ht="14.25" customHeight="1" x14ac:dyDescent="0.3">
      <c r="A184" s="393"/>
      <c r="B184" s="395"/>
      <c r="C184" s="111"/>
      <c r="D184" s="112" t="s">
        <v>2</v>
      </c>
      <c r="E184" s="126"/>
      <c r="F184" s="163"/>
      <c r="G184" s="164"/>
      <c r="H184" s="164" t="s">
        <v>2</v>
      </c>
      <c r="I184" s="164"/>
      <c r="J184" s="165" t="s">
        <v>2</v>
      </c>
    </row>
    <row r="185" spans="1:10" s="27" customFormat="1" ht="14.25" customHeight="1" x14ac:dyDescent="0.3">
      <c r="A185" s="393"/>
      <c r="B185" s="395"/>
      <c r="C185" s="111"/>
      <c r="D185" s="112" t="s">
        <v>2</v>
      </c>
      <c r="E185" s="126"/>
      <c r="F185" s="163"/>
      <c r="G185" s="164"/>
      <c r="H185" s="164" t="s">
        <v>2</v>
      </c>
      <c r="I185" s="164"/>
      <c r="J185" s="165" t="s">
        <v>2</v>
      </c>
    </row>
    <row r="186" spans="1:10" s="27" customFormat="1" ht="14.25" customHeight="1" x14ac:dyDescent="0.3">
      <c r="A186" s="393"/>
      <c r="B186" s="395"/>
      <c r="C186" s="111"/>
      <c r="D186" s="112" t="s">
        <v>2</v>
      </c>
      <c r="E186" s="126"/>
      <c r="F186" s="163"/>
      <c r="G186" s="164"/>
      <c r="H186" s="164" t="s">
        <v>2</v>
      </c>
      <c r="I186" s="164"/>
      <c r="J186" s="165" t="s">
        <v>2</v>
      </c>
    </row>
    <row r="187" spans="1:10" s="27" customFormat="1" ht="14.25" customHeight="1" x14ac:dyDescent="0.3">
      <c r="A187" s="393"/>
      <c r="B187" s="395"/>
      <c r="C187" s="111"/>
      <c r="D187" s="112" t="s">
        <v>2</v>
      </c>
      <c r="E187" s="126"/>
      <c r="F187" s="163"/>
      <c r="G187" s="164"/>
      <c r="H187" s="164" t="s">
        <v>2</v>
      </c>
      <c r="I187" s="164"/>
      <c r="J187" s="165" t="s">
        <v>2</v>
      </c>
    </row>
    <row r="188" spans="1:10" s="27" customFormat="1" ht="14.25" customHeight="1" x14ac:dyDescent="0.3">
      <c r="A188" s="393"/>
      <c r="B188" s="395"/>
      <c r="C188" s="111"/>
      <c r="D188" s="112" t="s">
        <v>2</v>
      </c>
      <c r="E188" s="126"/>
      <c r="F188" s="163"/>
      <c r="G188" s="164"/>
      <c r="H188" s="164" t="s">
        <v>2</v>
      </c>
      <c r="I188" s="164"/>
      <c r="J188" s="165" t="s">
        <v>2</v>
      </c>
    </row>
    <row r="189" spans="1:10" s="27" customFormat="1" ht="14.25" customHeight="1" x14ac:dyDescent="0.3">
      <c r="A189" s="393"/>
      <c r="B189" s="395"/>
      <c r="C189" s="111"/>
      <c r="D189" s="112" t="s">
        <v>2</v>
      </c>
      <c r="E189" s="126"/>
      <c r="F189" s="163"/>
      <c r="G189" s="164"/>
      <c r="H189" s="164" t="s">
        <v>2</v>
      </c>
      <c r="I189" s="164"/>
      <c r="J189" s="165" t="s">
        <v>2</v>
      </c>
    </row>
    <row r="190" spans="1:10" s="27" customFormat="1" ht="14.25" customHeight="1" x14ac:dyDescent="0.3">
      <c r="A190" s="393"/>
      <c r="B190" s="395"/>
      <c r="C190" s="111"/>
      <c r="D190" s="112" t="s">
        <v>2</v>
      </c>
      <c r="E190" s="126"/>
      <c r="F190" s="163"/>
      <c r="G190" s="164"/>
      <c r="H190" s="164" t="s">
        <v>2</v>
      </c>
      <c r="I190" s="164"/>
      <c r="J190" s="165" t="s">
        <v>2</v>
      </c>
    </row>
    <row r="191" spans="1:10" s="27" customFormat="1" ht="30.75" customHeight="1" x14ac:dyDescent="0.3">
      <c r="A191" s="393"/>
      <c r="B191" s="395"/>
      <c r="C191" s="111"/>
      <c r="D191" s="112" t="s">
        <v>2</v>
      </c>
      <c r="E191" s="126"/>
      <c r="F191" s="163"/>
      <c r="G191" s="164"/>
      <c r="H191" s="164" t="s">
        <v>2</v>
      </c>
      <c r="I191" s="164"/>
      <c r="J191" s="165" t="s">
        <v>2</v>
      </c>
    </row>
    <row r="192" spans="1:10" s="27" customFormat="1" ht="25.5" customHeight="1" x14ac:dyDescent="0.3">
      <c r="A192" s="32"/>
      <c r="B192" s="136" t="s">
        <v>32</v>
      </c>
      <c r="C192" s="137"/>
      <c r="D192" s="138" t="s">
        <v>8</v>
      </c>
      <c r="E192" s="138" t="s">
        <v>9</v>
      </c>
      <c r="F192" s="139">
        <v>4</v>
      </c>
      <c r="G192" s="140"/>
      <c r="H192" s="140"/>
      <c r="I192" s="82"/>
      <c r="J192" s="105">
        <f>F192*I192</f>
        <v>0</v>
      </c>
    </row>
    <row r="193" spans="1:10" s="24" customFormat="1" ht="14.25" customHeight="1" x14ac:dyDescent="0.3">
      <c r="A193" s="392" t="s">
        <v>64</v>
      </c>
      <c r="B193" s="394" t="s">
        <v>54</v>
      </c>
      <c r="C193" s="111"/>
      <c r="D193" s="112" t="s">
        <v>2</v>
      </c>
      <c r="E193" s="122"/>
      <c r="F193" s="123"/>
      <c r="G193" s="124"/>
      <c r="H193" s="124" t="s">
        <v>2</v>
      </c>
      <c r="I193" s="124"/>
      <c r="J193" s="192" t="s">
        <v>2</v>
      </c>
    </row>
    <row r="194" spans="1:10" s="24" customFormat="1" ht="14.25" customHeight="1" x14ac:dyDescent="0.3">
      <c r="A194" s="392"/>
      <c r="B194" s="394"/>
      <c r="C194" s="111"/>
      <c r="D194" s="112" t="s">
        <v>2</v>
      </c>
      <c r="E194" s="126"/>
      <c r="F194" s="127"/>
      <c r="G194" s="128"/>
      <c r="H194" s="128" t="s">
        <v>2</v>
      </c>
      <c r="I194" s="128"/>
      <c r="J194" s="193" t="s">
        <v>2</v>
      </c>
    </row>
    <row r="195" spans="1:10" s="24" customFormat="1" ht="14.25" customHeight="1" x14ac:dyDescent="0.3">
      <c r="A195" s="392"/>
      <c r="B195" s="394"/>
      <c r="C195" s="111"/>
      <c r="D195" s="112" t="s">
        <v>2</v>
      </c>
      <c r="E195" s="126"/>
      <c r="F195" s="127"/>
      <c r="G195" s="128"/>
      <c r="H195" s="128" t="s">
        <v>2</v>
      </c>
      <c r="I195" s="128"/>
      <c r="J195" s="193" t="s">
        <v>2</v>
      </c>
    </row>
    <row r="196" spans="1:10" s="24" customFormat="1" ht="14.25" customHeight="1" x14ac:dyDescent="0.3">
      <c r="A196" s="393"/>
      <c r="B196" s="395"/>
      <c r="C196" s="130"/>
      <c r="D196" s="131" t="s">
        <v>2</v>
      </c>
      <c r="E196" s="131"/>
      <c r="F196" s="127"/>
      <c r="G196" s="128"/>
      <c r="H196" s="128" t="s">
        <v>2</v>
      </c>
      <c r="I196" s="128"/>
      <c r="J196" s="193" t="s">
        <v>2</v>
      </c>
    </row>
    <row r="197" spans="1:10" s="24" customFormat="1" ht="14.25" customHeight="1" x14ac:dyDescent="0.3">
      <c r="A197" s="393"/>
      <c r="B197" s="395"/>
      <c r="C197" s="130"/>
      <c r="D197" s="131" t="s">
        <v>2</v>
      </c>
      <c r="E197" s="131"/>
      <c r="F197" s="127"/>
      <c r="G197" s="128"/>
      <c r="H197" s="128" t="s">
        <v>2</v>
      </c>
      <c r="I197" s="128"/>
      <c r="J197" s="193" t="s">
        <v>2</v>
      </c>
    </row>
    <row r="198" spans="1:10" s="24" customFormat="1" ht="14.25" customHeight="1" x14ac:dyDescent="0.3">
      <c r="A198" s="393"/>
      <c r="B198" s="395"/>
      <c r="C198" s="130"/>
      <c r="D198" s="131" t="s">
        <v>2</v>
      </c>
      <c r="E198" s="131"/>
      <c r="F198" s="127"/>
      <c r="G198" s="128"/>
      <c r="H198" s="128" t="s">
        <v>2</v>
      </c>
      <c r="I198" s="128"/>
      <c r="J198" s="193" t="s">
        <v>2</v>
      </c>
    </row>
    <row r="199" spans="1:10" s="24" customFormat="1" ht="14.25" customHeight="1" x14ac:dyDescent="0.3">
      <c r="A199" s="393"/>
      <c r="B199" s="395"/>
      <c r="C199" s="130"/>
      <c r="D199" s="131" t="s">
        <v>2</v>
      </c>
      <c r="E199" s="131"/>
      <c r="F199" s="127"/>
      <c r="G199" s="128"/>
      <c r="H199" s="128" t="s">
        <v>2</v>
      </c>
      <c r="I199" s="128"/>
      <c r="J199" s="193" t="s">
        <v>2</v>
      </c>
    </row>
    <row r="200" spans="1:10" s="24" customFormat="1" ht="14.25" customHeight="1" x14ac:dyDescent="0.3">
      <c r="A200" s="32"/>
      <c r="B200" s="136" t="s">
        <v>16</v>
      </c>
      <c r="C200" s="137"/>
      <c r="D200" s="138" t="s">
        <v>17</v>
      </c>
      <c r="E200" s="138" t="s">
        <v>19</v>
      </c>
      <c r="F200" s="146">
        <v>5</v>
      </c>
      <c r="G200" s="140"/>
      <c r="H200" s="140" t="s">
        <v>2</v>
      </c>
      <c r="I200" s="82"/>
      <c r="J200" s="105">
        <f>F200*I200</f>
        <v>0</v>
      </c>
    </row>
    <row r="201" spans="1:10" s="27" customFormat="1" ht="14.25" customHeight="1" x14ac:dyDescent="0.3">
      <c r="A201" s="392" t="s">
        <v>26</v>
      </c>
      <c r="B201" s="394" t="s">
        <v>55</v>
      </c>
      <c r="C201" s="111"/>
      <c r="D201" s="112" t="s">
        <v>2</v>
      </c>
      <c r="E201" s="122"/>
      <c r="F201" s="123"/>
      <c r="G201" s="124"/>
      <c r="H201" s="124" t="s">
        <v>2</v>
      </c>
      <c r="I201" s="124"/>
      <c r="J201" s="125" t="s">
        <v>2</v>
      </c>
    </row>
    <row r="202" spans="1:10" s="27" customFormat="1" ht="14.25" customHeight="1" x14ac:dyDescent="0.3">
      <c r="A202" s="392"/>
      <c r="B202" s="394"/>
      <c r="C202" s="111"/>
      <c r="D202" s="112" t="s">
        <v>2</v>
      </c>
      <c r="E202" s="126"/>
      <c r="F202" s="127"/>
      <c r="G202" s="128"/>
      <c r="H202" s="128" t="s">
        <v>2</v>
      </c>
      <c r="I202" s="128"/>
      <c r="J202" s="129" t="s">
        <v>2</v>
      </c>
    </row>
    <row r="203" spans="1:10" s="27" customFormat="1" ht="14.25" customHeight="1" x14ac:dyDescent="0.3">
      <c r="A203" s="392"/>
      <c r="B203" s="394"/>
      <c r="C203" s="111"/>
      <c r="D203" s="112" t="s">
        <v>2</v>
      </c>
      <c r="E203" s="126"/>
      <c r="F203" s="127"/>
      <c r="G203" s="128"/>
      <c r="H203" s="128" t="s">
        <v>2</v>
      </c>
      <c r="I203" s="128"/>
      <c r="J203" s="129" t="s">
        <v>2</v>
      </c>
    </row>
    <row r="204" spans="1:10" s="27" customFormat="1" ht="14.25" customHeight="1" x14ac:dyDescent="0.3">
      <c r="A204" s="393"/>
      <c r="B204" s="395"/>
      <c r="C204" s="130"/>
      <c r="D204" s="131" t="s">
        <v>2</v>
      </c>
      <c r="E204" s="131"/>
      <c r="F204" s="127"/>
      <c r="G204" s="128"/>
      <c r="H204" s="128" t="s">
        <v>2</v>
      </c>
      <c r="I204" s="128"/>
      <c r="J204" s="129" t="s">
        <v>2</v>
      </c>
    </row>
    <row r="205" spans="1:10" s="27" customFormat="1" ht="14.25" customHeight="1" x14ac:dyDescent="0.3">
      <c r="A205" s="393"/>
      <c r="B205" s="395"/>
      <c r="C205" s="130"/>
      <c r="D205" s="131" t="s">
        <v>2</v>
      </c>
      <c r="E205" s="131"/>
      <c r="F205" s="127"/>
      <c r="G205" s="128"/>
      <c r="H205" s="128" t="s">
        <v>2</v>
      </c>
      <c r="I205" s="128"/>
      <c r="J205" s="129" t="s">
        <v>2</v>
      </c>
    </row>
    <row r="206" spans="1:10" s="27" customFormat="1" ht="14.25" customHeight="1" x14ac:dyDescent="0.3">
      <c r="A206" s="393"/>
      <c r="B206" s="395"/>
      <c r="C206" s="130"/>
      <c r="D206" s="131" t="s">
        <v>2</v>
      </c>
      <c r="E206" s="131"/>
      <c r="F206" s="127"/>
      <c r="G206" s="128"/>
      <c r="H206" s="128" t="s">
        <v>2</v>
      </c>
      <c r="I206" s="128"/>
      <c r="J206" s="129" t="s">
        <v>2</v>
      </c>
    </row>
    <row r="207" spans="1:10" s="27" customFormat="1" ht="14.25" customHeight="1" x14ac:dyDescent="0.3">
      <c r="A207" s="393"/>
      <c r="B207" s="395"/>
      <c r="C207" s="130"/>
      <c r="D207" s="131" t="s">
        <v>2</v>
      </c>
      <c r="E207" s="131"/>
      <c r="F207" s="127"/>
      <c r="G207" s="128"/>
      <c r="H207" s="128" t="s">
        <v>2</v>
      </c>
      <c r="I207" s="128"/>
      <c r="J207" s="129" t="s">
        <v>2</v>
      </c>
    </row>
    <row r="208" spans="1:10" s="27" customFormat="1" ht="14.25" customHeight="1" x14ac:dyDescent="0.3">
      <c r="A208" s="393"/>
      <c r="B208" s="395"/>
      <c r="C208" s="130"/>
      <c r="D208" s="131" t="s">
        <v>2</v>
      </c>
      <c r="E208" s="131"/>
      <c r="F208" s="127"/>
      <c r="G208" s="128"/>
      <c r="H208" s="128" t="s">
        <v>2</v>
      </c>
      <c r="I208" s="128"/>
      <c r="J208" s="129" t="s">
        <v>2</v>
      </c>
    </row>
    <row r="209" spans="1:10" s="27" customFormat="1" ht="14.25" customHeight="1" x14ac:dyDescent="0.3">
      <c r="A209" s="393"/>
      <c r="B209" s="395"/>
      <c r="C209" s="130"/>
      <c r="D209" s="131" t="s">
        <v>2</v>
      </c>
      <c r="E209" s="131"/>
      <c r="F209" s="127"/>
      <c r="G209" s="128"/>
      <c r="H209" s="128" t="s">
        <v>2</v>
      </c>
      <c r="I209" s="128"/>
      <c r="J209" s="129" t="s">
        <v>2</v>
      </c>
    </row>
    <row r="210" spans="1:10" s="27" customFormat="1" ht="20.25" customHeight="1" x14ac:dyDescent="0.3">
      <c r="A210" s="393"/>
      <c r="B210" s="395"/>
      <c r="C210" s="130"/>
      <c r="D210" s="131" t="s">
        <v>2</v>
      </c>
      <c r="E210" s="131"/>
      <c r="F210" s="127"/>
      <c r="G210" s="128"/>
      <c r="H210" s="128" t="s">
        <v>2</v>
      </c>
      <c r="I210" s="128"/>
      <c r="J210" s="129" t="s">
        <v>2</v>
      </c>
    </row>
    <row r="211" spans="1:10" s="27" customFormat="1" ht="14.25" customHeight="1" x14ac:dyDescent="0.3">
      <c r="A211" s="32"/>
      <c r="B211" s="136" t="s">
        <v>33</v>
      </c>
      <c r="C211" s="137"/>
      <c r="D211" s="138" t="s">
        <v>8</v>
      </c>
      <c r="E211" s="138" t="s">
        <v>9</v>
      </c>
      <c r="F211" s="146">
        <v>2</v>
      </c>
      <c r="G211" s="140"/>
      <c r="H211" s="140"/>
      <c r="I211" s="82"/>
      <c r="J211" s="105">
        <f>F211*I211</f>
        <v>0</v>
      </c>
    </row>
    <row r="212" spans="1:10" s="27" customFormat="1" ht="14.25" customHeight="1" x14ac:dyDescent="0.3">
      <c r="A212" s="392" t="s">
        <v>27</v>
      </c>
      <c r="B212" s="394" t="s">
        <v>56</v>
      </c>
      <c r="C212" s="111"/>
      <c r="D212" s="112" t="s">
        <v>2</v>
      </c>
      <c r="E212" s="122"/>
      <c r="F212" s="123"/>
      <c r="G212" s="124"/>
      <c r="H212" s="124" t="s">
        <v>2</v>
      </c>
      <c r="I212" s="124"/>
      <c r="J212" s="125" t="s">
        <v>2</v>
      </c>
    </row>
    <row r="213" spans="1:10" s="27" customFormat="1" ht="14.25" customHeight="1" x14ac:dyDescent="0.3">
      <c r="A213" s="392"/>
      <c r="B213" s="394"/>
      <c r="C213" s="111"/>
      <c r="D213" s="112" t="s">
        <v>2</v>
      </c>
      <c r="E213" s="126"/>
      <c r="F213" s="127"/>
      <c r="G213" s="128"/>
      <c r="H213" s="128" t="s">
        <v>2</v>
      </c>
      <c r="I213" s="128"/>
      <c r="J213" s="129" t="s">
        <v>2</v>
      </c>
    </row>
    <row r="214" spans="1:10" s="27" customFormat="1" ht="14.25" customHeight="1" x14ac:dyDescent="0.3">
      <c r="A214" s="392"/>
      <c r="B214" s="394"/>
      <c r="C214" s="111"/>
      <c r="D214" s="112" t="s">
        <v>2</v>
      </c>
      <c r="E214" s="126"/>
      <c r="F214" s="127"/>
      <c r="G214" s="128"/>
      <c r="H214" s="128" t="s">
        <v>2</v>
      </c>
      <c r="I214" s="128"/>
      <c r="J214" s="129" t="s">
        <v>2</v>
      </c>
    </row>
    <row r="215" spans="1:10" s="27" customFormat="1" ht="24" customHeight="1" x14ac:dyDescent="0.3">
      <c r="A215" s="393"/>
      <c r="B215" s="395"/>
      <c r="C215" s="130"/>
      <c r="D215" s="131" t="s">
        <v>2</v>
      </c>
      <c r="E215" s="131"/>
      <c r="F215" s="127"/>
      <c r="G215" s="128"/>
      <c r="H215" s="128" t="s">
        <v>2</v>
      </c>
      <c r="I215" s="128"/>
      <c r="J215" s="129" t="s">
        <v>2</v>
      </c>
    </row>
    <row r="216" spans="1:10" s="27" customFormat="1" ht="14.25" customHeight="1" x14ac:dyDescent="0.3">
      <c r="A216" s="32"/>
      <c r="B216" s="136" t="s">
        <v>33</v>
      </c>
      <c r="C216" s="137"/>
      <c r="D216" s="138" t="s">
        <v>8</v>
      </c>
      <c r="E216" s="138" t="s">
        <v>9</v>
      </c>
      <c r="F216" s="146">
        <v>2</v>
      </c>
      <c r="G216" s="140"/>
      <c r="H216" s="140"/>
      <c r="I216" s="82"/>
      <c r="J216" s="105">
        <f>F216*I216</f>
        <v>0</v>
      </c>
    </row>
    <row r="217" spans="1:10" s="27" customFormat="1" ht="14.25" customHeight="1" x14ac:dyDescent="0.3">
      <c r="A217" s="392" t="s">
        <v>28</v>
      </c>
      <c r="B217" s="394" t="s">
        <v>57</v>
      </c>
      <c r="C217" s="111"/>
      <c r="D217" s="112" t="s">
        <v>2</v>
      </c>
      <c r="E217" s="122"/>
      <c r="F217" s="123"/>
      <c r="G217" s="124"/>
      <c r="H217" s="124" t="s">
        <v>2</v>
      </c>
      <c r="I217" s="124"/>
      <c r="J217" s="125" t="s">
        <v>2</v>
      </c>
    </row>
    <row r="218" spans="1:10" s="27" customFormat="1" ht="14.25" customHeight="1" x14ac:dyDescent="0.3">
      <c r="A218" s="392"/>
      <c r="B218" s="394"/>
      <c r="C218" s="111"/>
      <c r="D218" s="112" t="s">
        <v>2</v>
      </c>
      <c r="E218" s="126"/>
      <c r="F218" s="127"/>
      <c r="G218" s="128"/>
      <c r="H218" s="128" t="s">
        <v>2</v>
      </c>
      <c r="I218" s="128"/>
      <c r="J218" s="129" t="s">
        <v>2</v>
      </c>
    </row>
    <row r="219" spans="1:10" s="27" customFormat="1" ht="14.25" customHeight="1" x14ac:dyDescent="0.3">
      <c r="A219" s="392"/>
      <c r="B219" s="394"/>
      <c r="C219" s="111"/>
      <c r="D219" s="112" t="s">
        <v>2</v>
      </c>
      <c r="E219" s="126"/>
      <c r="F219" s="127"/>
      <c r="G219" s="128"/>
      <c r="H219" s="128" t="s">
        <v>2</v>
      </c>
      <c r="I219" s="128"/>
      <c r="J219" s="129" t="s">
        <v>2</v>
      </c>
    </row>
    <row r="220" spans="1:10" s="27" customFormat="1" ht="14.25" customHeight="1" x14ac:dyDescent="0.3">
      <c r="A220" s="393"/>
      <c r="B220" s="395"/>
      <c r="C220" s="130"/>
      <c r="D220" s="131" t="s">
        <v>2</v>
      </c>
      <c r="E220" s="131"/>
      <c r="F220" s="127"/>
      <c r="G220" s="128"/>
      <c r="H220" s="128" t="s">
        <v>2</v>
      </c>
      <c r="I220" s="128"/>
      <c r="J220" s="129" t="s">
        <v>2</v>
      </c>
    </row>
    <row r="221" spans="1:10" s="27" customFormat="1" ht="14.25" customHeight="1" x14ac:dyDescent="0.3">
      <c r="A221" s="393"/>
      <c r="B221" s="395"/>
      <c r="C221" s="130"/>
      <c r="D221" s="131" t="s">
        <v>2</v>
      </c>
      <c r="E221" s="131"/>
      <c r="F221" s="127"/>
      <c r="G221" s="128"/>
      <c r="H221" s="128" t="s">
        <v>2</v>
      </c>
      <c r="I221" s="128"/>
      <c r="J221" s="129" t="s">
        <v>2</v>
      </c>
    </row>
    <row r="222" spans="1:10" s="27" customFormat="1" ht="14.25" customHeight="1" x14ac:dyDescent="0.3">
      <c r="A222" s="393"/>
      <c r="B222" s="395"/>
      <c r="C222" s="130"/>
      <c r="D222" s="131" t="s">
        <v>2</v>
      </c>
      <c r="E222" s="131"/>
      <c r="F222" s="127"/>
      <c r="G222" s="128"/>
      <c r="H222" s="128" t="s">
        <v>2</v>
      </c>
      <c r="I222" s="128"/>
      <c r="J222" s="129" t="s">
        <v>2</v>
      </c>
    </row>
    <row r="223" spans="1:10" s="27" customFormat="1" ht="14.25" customHeight="1" x14ac:dyDescent="0.3">
      <c r="A223" s="393"/>
      <c r="B223" s="395"/>
      <c r="C223" s="130"/>
      <c r="D223" s="131" t="s">
        <v>2</v>
      </c>
      <c r="E223" s="131"/>
      <c r="F223" s="127"/>
      <c r="G223" s="128"/>
      <c r="H223" s="128" t="s">
        <v>2</v>
      </c>
      <c r="I223" s="128"/>
      <c r="J223" s="129" t="s">
        <v>2</v>
      </c>
    </row>
    <row r="224" spans="1:10" s="27" customFormat="1" ht="14.25" customHeight="1" x14ac:dyDescent="0.3">
      <c r="A224" s="393"/>
      <c r="B224" s="395"/>
      <c r="C224" s="130"/>
      <c r="D224" s="131" t="s">
        <v>2</v>
      </c>
      <c r="E224" s="131"/>
      <c r="F224" s="127"/>
      <c r="G224" s="128"/>
      <c r="H224" s="128" t="s">
        <v>2</v>
      </c>
      <c r="I224" s="128"/>
      <c r="J224" s="129" t="s">
        <v>2</v>
      </c>
    </row>
    <row r="225" spans="1:10" s="27" customFormat="1" ht="14.25" customHeight="1" x14ac:dyDescent="0.3">
      <c r="A225" s="32"/>
      <c r="B225" s="136" t="s">
        <v>10</v>
      </c>
      <c r="C225" s="137"/>
      <c r="D225" s="138" t="s">
        <v>7</v>
      </c>
      <c r="E225" s="138" t="s">
        <v>22</v>
      </c>
      <c r="F225" s="146">
        <v>4</v>
      </c>
      <c r="G225" s="140"/>
      <c r="H225" s="140" t="s">
        <v>2</v>
      </c>
      <c r="I225" s="82"/>
      <c r="J225" s="105">
        <f>F225*I225</f>
        <v>0</v>
      </c>
    </row>
    <row r="226" spans="1:10" s="27" customFormat="1" ht="14.25" customHeight="1" x14ac:dyDescent="0.3">
      <c r="A226" s="392" t="s">
        <v>29</v>
      </c>
      <c r="B226" s="394" t="s">
        <v>58</v>
      </c>
      <c r="C226" s="111"/>
      <c r="D226" s="112" t="s">
        <v>2</v>
      </c>
      <c r="E226" s="122"/>
      <c r="F226" s="123"/>
      <c r="G226" s="124"/>
      <c r="H226" s="124" t="s">
        <v>2</v>
      </c>
      <c r="I226" s="124"/>
      <c r="J226" s="125" t="s">
        <v>2</v>
      </c>
    </row>
    <row r="227" spans="1:10" s="27" customFormat="1" ht="14.25" customHeight="1" x14ac:dyDescent="0.3">
      <c r="A227" s="392"/>
      <c r="B227" s="394"/>
      <c r="C227" s="111"/>
      <c r="D227" s="112" t="s">
        <v>2</v>
      </c>
      <c r="E227" s="126"/>
      <c r="F227" s="127"/>
      <c r="G227" s="128"/>
      <c r="H227" s="128" t="s">
        <v>2</v>
      </c>
      <c r="I227" s="128"/>
      <c r="J227" s="129" t="s">
        <v>2</v>
      </c>
    </row>
    <row r="228" spans="1:10" s="27" customFormat="1" ht="14.25" customHeight="1" x14ac:dyDescent="0.3">
      <c r="A228" s="392"/>
      <c r="B228" s="394"/>
      <c r="C228" s="111"/>
      <c r="D228" s="112" t="s">
        <v>2</v>
      </c>
      <c r="E228" s="126"/>
      <c r="F228" s="127"/>
      <c r="G228" s="128"/>
      <c r="H228" s="128" t="s">
        <v>2</v>
      </c>
      <c r="I228" s="128"/>
      <c r="J228" s="129" t="s">
        <v>2</v>
      </c>
    </row>
    <row r="229" spans="1:10" s="27" customFormat="1" ht="14.25" customHeight="1" x14ac:dyDescent="0.3">
      <c r="A229" s="393"/>
      <c r="B229" s="395"/>
      <c r="C229" s="130"/>
      <c r="D229" s="131" t="s">
        <v>2</v>
      </c>
      <c r="E229" s="131"/>
      <c r="F229" s="127"/>
      <c r="G229" s="128"/>
      <c r="H229" s="128" t="s">
        <v>2</v>
      </c>
      <c r="I229" s="128"/>
      <c r="J229" s="129" t="s">
        <v>2</v>
      </c>
    </row>
    <row r="230" spans="1:10" s="27" customFormat="1" ht="14.25" customHeight="1" x14ac:dyDescent="0.3">
      <c r="A230" s="393"/>
      <c r="B230" s="395"/>
      <c r="C230" s="147"/>
      <c r="D230" s="132" t="s">
        <v>2</v>
      </c>
      <c r="E230" s="131"/>
      <c r="F230" s="127"/>
      <c r="G230" s="128"/>
      <c r="H230" s="128" t="s">
        <v>2</v>
      </c>
      <c r="I230" s="128"/>
      <c r="J230" s="129" t="s">
        <v>2</v>
      </c>
    </row>
    <row r="231" spans="1:10" s="27" customFormat="1" ht="14.25" customHeight="1" x14ac:dyDescent="0.3">
      <c r="A231" s="393"/>
      <c r="B231" s="395"/>
      <c r="C231" s="147"/>
      <c r="D231" s="132" t="s">
        <v>2</v>
      </c>
      <c r="E231" s="131"/>
      <c r="F231" s="127"/>
      <c r="G231" s="128"/>
      <c r="H231" s="128" t="s">
        <v>2</v>
      </c>
      <c r="I231" s="128"/>
      <c r="J231" s="129" t="s">
        <v>2</v>
      </c>
    </row>
    <row r="232" spans="1:10" s="27" customFormat="1" ht="24.75" customHeight="1" x14ac:dyDescent="0.3">
      <c r="A232" s="393"/>
      <c r="B232" s="395"/>
      <c r="C232" s="147"/>
      <c r="D232" s="132" t="s">
        <v>2</v>
      </c>
      <c r="E232" s="131"/>
      <c r="F232" s="127"/>
      <c r="G232" s="128"/>
      <c r="H232" s="128" t="s">
        <v>2</v>
      </c>
      <c r="I232" s="128"/>
      <c r="J232" s="129" t="s">
        <v>2</v>
      </c>
    </row>
    <row r="233" spans="1:10" s="27" customFormat="1" ht="14.25" customHeight="1" x14ac:dyDescent="0.3">
      <c r="A233" s="32"/>
      <c r="B233" s="136" t="s">
        <v>12</v>
      </c>
      <c r="C233" s="137"/>
      <c r="D233" s="138" t="s">
        <v>8</v>
      </c>
      <c r="E233" s="138" t="s">
        <v>9</v>
      </c>
      <c r="F233" s="146">
        <v>24</v>
      </c>
      <c r="G233" s="140"/>
      <c r="H233" s="140"/>
      <c r="I233" s="82"/>
      <c r="J233" s="105">
        <f>F233*I233</f>
        <v>0</v>
      </c>
    </row>
    <row r="234" spans="1:10" s="27" customFormat="1" ht="14.25" customHeight="1" x14ac:dyDescent="0.3">
      <c r="A234" s="392" t="s">
        <v>30</v>
      </c>
      <c r="B234" s="394" t="s">
        <v>59</v>
      </c>
      <c r="C234" s="111"/>
      <c r="D234" s="112" t="s">
        <v>2</v>
      </c>
      <c r="E234" s="122"/>
      <c r="F234" s="123"/>
      <c r="G234" s="124"/>
      <c r="H234" s="124" t="s">
        <v>2</v>
      </c>
      <c r="I234" s="124"/>
      <c r="J234" s="125" t="s">
        <v>2</v>
      </c>
    </row>
    <row r="235" spans="1:10" s="27" customFormat="1" ht="14.25" customHeight="1" x14ac:dyDescent="0.3">
      <c r="A235" s="392"/>
      <c r="B235" s="394"/>
      <c r="C235" s="111"/>
      <c r="D235" s="112" t="s">
        <v>2</v>
      </c>
      <c r="E235" s="126"/>
      <c r="F235" s="127"/>
      <c r="G235" s="128"/>
      <c r="H235" s="128" t="s">
        <v>2</v>
      </c>
      <c r="I235" s="128"/>
      <c r="J235" s="129" t="s">
        <v>2</v>
      </c>
    </row>
    <row r="236" spans="1:10" s="27" customFormat="1" ht="14.25" customHeight="1" x14ac:dyDescent="0.3">
      <c r="A236" s="392"/>
      <c r="B236" s="394"/>
      <c r="C236" s="111"/>
      <c r="D236" s="112" t="s">
        <v>2</v>
      </c>
      <c r="E236" s="126"/>
      <c r="F236" s="127"/>
      <c r="G236" s="128"/>
      <c r="H236" s="128" t="s">
        <v>2</v>
      </c>
      <c r="I236" s="128"/>
      <c r="J236" s="129" t="s">
        <v>2</v>
      </c>
    </row>
    <row r="237" spans="1:10" s="27" customFormat="1" ht="14.25" customHeight="1" x14ac:dyDescent="0.3">
      <c r="A237" s="393"/>
      <c r="B237" s="395"/>
      <c r="C237" s="130"/>
      <c r="D237" s="131" t="s">
        <v>2</v>
      </c>
      <c r="E237" s="131"/>
      <c r="F237" s="127"/>
      <c r="G237" s="128"/>
      <c r="H237" s="128" t="s">
        <v>2</v>
      </c>
      <c r="I237" s="128"/>
      <c r="J237" s="129" t="s">
        <v>2</v>
      </c>
    </row>
    <row r="238" spans="1:10" s="27" customFormat="1" ht="25.5" customHeight="1" x14ac:dyDescent="0.3">
      <c r="A238" s="32"/>
      <c r="B238" s="136" t="s">
        <v>60</v>
      </c>
      <c r="C238" s="137"/>
      <c r="D238" s="138" t="s">
        <v>14</v>
      </c>
      <c r="E238" s="138" t="s">
        <v>48</v>
      </c>
      <c r="F238" s="139">
        <v>10</v>
      </c>
      <c r="G238" s="140"/>
      <c r="H238" s="140" t="s">
        <v>2</v>
      </c>
      <c r="I238" s="82"/>
      <c r="J238" s="105">
        <f>F238*I238</f>
        <v>0</v>
      </c>
    </row>
    <row r="239" spans="1:10" s="27" customFormat="1" ht="16.5" customHeight="1" x14ac:dyDescent="0.3">
      <c r="A239" s="41"/>
      <c r="B239" s="417" t="s">
        <v>93</v>
      </c>
      <c r="C239" s="417"/>
      <c r="D239" s="417"/>
      <c r="E239" s="417"/>
      <c r="F239" s="108"/>
      <c r="G239" s="109"/>
      <c r="H239" s="109" t="s">
        <v>2</v>
      </c>
      <c r="I239" s="380">
        <f>SUM(J238,J233,J225,J216,J211,J200,J192,J151,J119)</f>
        <v>0</v>
      </c>
      <c r="J239" s="381"/>
    </row>
    <row r="240" spans="1:10" s="60" customFormat="1" ht="13.5" customHeight="1" x14ac:dyDescent="0.3">
      <c r="A240" s="57" t="s">
        <v>18</v>
      </c>
      <c r="B240" s="382" t="s">
        <v>89</v>
      </c>
      <c r="C240" s="383"/>
      <c r="D240" s="383"/>
      <c r="E240" s="383"/>
      <c r="F240" s="383"/>
      <c r="G240" s="383"/>
      <c r="H240" s="383"/>
      <c r="I240" s="383"/>
      <c r="J240" s="384"/>
    </row>
    <row r="241" spans="1:10" s="27" customFormat="1" ht="14.25" customHeight="1" x14ac:dyDescent="0.3">
      <c r="A241" s="386" t="s">
        <v>65</v>
      </c>
      <c r="B241" s="391" t="s">
        <v>85</v>
      </c>
      <c r="C241" s="102"/>
      <c r="D241" s="103" t="s">
        <v>2</v>
      </c>
      <c r="E241" s="170"/>
      <c r="F241" s="98"/>
      <c r="G241" s="171"/>
      <c r="H241" s="171" t="s">
        <v>2</v>
      </c>
      <c r="I241" s="171"/>
      <c r="J241" s="172" t="s">
        <v>2</v>
      </c>
    </row>
    <row r="242" spans="1:10" s="27" customFormat="1" ht="14.25" customHeight="1" x14ac:dyDescent="0.3">
      <c r="A242" s="390"/>
      <c r="B242" s="389"/>
      <c r="C242" s="173"/>
      <c r="D242" s="174" t="s">
        <v>2</v>
      </c>
      <c r="E242" s="175"/>
      <c r="F242" s="176"/>
      <c r="G242" s="171"/>
      <c r="H242" s="171" t="s">
        <v>2</v>
      </c>
      <c r="I242" s="171"/>
      <c r="J242" s="172" t="s">
        <v>2</v>
      </c>
    </row>
    <row r="243" spans="1:10" s="27" customFormat="1" ht="14.25" customHeight="1" x14ac:dyDescent="0.3">
      <c r="A243" s="64"/>
      <c r="B243" s="95"/>
      <c r="C243" s="173"/>
      <c r="D243" s="174" t="s">
        <v>8</v>
      </c>
      <c r="E243" s="174" t="s">
        <v>4</v>
      </c>
      <c r="F243" s="177">
        <v>1</v>
      </c>
      <c r="G243" s="171"/>
      <c r="H243" s="171" t="s">
        <v>2</v>
      </c>
      <c r="I243" s="81"/>
      <c r="J243" s="105">
        <f>F243*I243</f>
        <v>0</v>
      </c>
    </row>
    <row r="244" spans="1:10" s="27" customFormat="1" ht="14.25" customHeight="1" x14ac:dyDescent="0.3">
      <c r="A244" s="386" t="s">
        <v>66</v>
      </c>
      <c r="B244" s="388" t="s">
        <v>86</v>
      </c>
      <c r="C244" s="102"/>
      <c r="D244" s="103" t="s">
        <v>2</v>
      </c>
      <c r="E244" s="170"/>
      <c r="F244" s="98"/>
      <c r="G244" s="171"/>
      <c r="H244" s="171" t="s">
        <v>2</v>
      </c>
      <c r="I244" s="171"/>
      <c r="J244" s="172" t="s">
        <v>2</v>
      </c>
    </row>
    <row r="245" spans="1:10" s="27" customFormat="1" ht="14.25" customHeight="1" x14ac:dyDescent="0.3">
      <c r="A245" s="386"/>
      <c r="B245" s="388"/>
      <c r="C245" s="102"/>
      <c r="D245" s="103" t="s">
        <v>2</v>
      </c>
      <c r="E245" s="175"/>
      <c r="F245" s="176"/>
      <c r="G245" s="171"/>
      <c r="H245" s="171" t="s">
        <v>2</v>
      </c>
      <c r="I245" s="171"/>
      <c r="J245" s="172" t="s">
        <v>2</v>
      </c>
    </row>
    <row r="246" spans="1:10" s="27" customFormat="1" ht="14.25" customHeight="1" x14ac:dyDescent="0.3">
      <c r="A246" s="386"/>
      <c r="B246" s="388"/>
      <c r="C246" s="102"/>
      <c r="D246" s="103" t="s">
        <v>2</v>
      </c>
      <c r="E246" s="175"/>
      <c r="F246" s="176"/>
      <c r="G246" s="171"/>
      <c r="H246" s="171" t="s">
        <v>2</v>
      </c>
      <c r="I246" s="171"/>
      <c r="J246" s="172" t="s">
        <v>2</v>
      </c>
    </row>
    <row r="247" spans="1:10" s="27" customFormat="1" ht="14.25" customHeight="1" x14ac:dyDescent="0.3">
      <c r="A247" s="387"/>
      <c r="B247" s="389"/>
      <c r="C247" s="178"/>
      <c r="D247" s="179" t="s">
        <v>2</v>
      </c>
      <c r="E247" s="175"/>
      <c r="F247" s="176"/>
      <c r="G247" s="171"/>
      <c r="H247" s="171" t="s">
        <v>2</v>
      </c>
      <c r="I247" s="171"/>
      <c r="J247" s="172" t="s">
        <v>2</v>
      </c>
    </row>
    <row r="248" spans="1:10" s="27" customFormat="1" ht="88.5" customHeight="1" x14ac:dyDescent="0.3">
      <c r="A248" s="387"/>
      <c r="B248" s="389"/>
      <c r="C248" s="178"/>
      <c r="D248" s="179" t="s">
        <v>2</v>
      </c>
      <c r="E248" s="175"/>
      <c r="F248" s="176"/>
      <c r="G248" s="180"/>
      <c r="H248" s="180" t="s">
        <v>2</v>
      </c>
      <c r="I248" s="180"/>
      <c r="J248" s="181" t="s">
        <v>2</v>
      </c>
    </row>
    <row r="249" spans="1:10" s="27" customFormat="1" ht="14.25" customHeight="1" x14ac:dyDescent="0.3">
      <c r="A249" s="387"/>
      <c r="B249" s="389"/>
      <c r="C249" s="178"/>
      <c r="D249" s="179" t="s">
        <v>2</v>
      </c>
      <c r="E249" s="175"/>
      <c r="F249" s="176"/>
      <c r="G249" s="182"/>
      <c r="H249" s="182" t="s">
        <v>2</v>
      </c>
      <c r="I249" s="182"/>
      <c r="J249" s="182" t="s">
        <v>2</v>
      </c>
    </row>
    <row r="250" spans="1:10" s="27" customFormat="1" ht="14.25" customHeight="1" x14ac:dyDescent="0.3">
      <c r="A250" s="387"/>
      <c r="B250" s="389"/>
      <c r="C250" s="178"/>
      <c r="D250" s="179" t="s">
        <v>2</v>
      </c>
      <c r="E250" s="175"/>
      <c r="F250" s="176"/>
      <c r="G250" s="99"/>
      <c r="H250" s="99" t="s">
        <v>2</v>
      </c>
      <c r="I250" s="99"/>
      <c r="J250" s="100" t="s">
        <v>2</v>
      </c>
    </row>
    <row r="251" spans="1:10" s="27" customFormat="1" ht="14.25" customHeight="1" x14ac:dyDescent="0.3">
      <c r="A251" s="387"/>
      <c r="B251" s="389"/>
      <c r="C251" s="178"/>
      <c r="D251" s="179" t="s">
        <v>2</v>
      </c>
      <c r="E251" s="175"/>
      <c r="F251" s="176"/>
      <c r="G251" s="171"/>
      <c r="H251" s="171" t="s">
        <v>2</v>
      </c>
      <c r="I251" s="171"/>
      <c r="J251" s="172" t="s">
        <v>2</v>
      </c>
    </row>
    <row r="252" spans="1:10" s="27" customFormat="1" ht="30.75" customHeight="1" x14ac:dyDescent="0.3">
      <c r="A252" s="387"/>
      <c r="B252" s="389"/>
      <c r="C252" s="178"/>
      <c r="D252" s="179" t="s">
        <v>2</v>
      </c>
      <c r="E252" s="175"/>
      <c r="F252" s="176"/>
      <c r="G252" s="171"/>
      <c r="H252" s="171" t="s">
        <v>2</v>
      </c>
      <c r="I252" s="171"/>
      <c r="J252" s="172" t="s">
        <v>2</v>
      </c>
    </row>
    <row r="253" spans="1:10" s="27" customFormat="1" ht="14.25" customHeight="1" x14ac:dyDescent="0.3">
      <c r="A253" s="64"/>
      <c r="B253" s="95" t="s">
        <v>24</v>
      </c>
      <c r="C253" s="173"/>
      <c r="D253" s="174" t="s">
        <v>8</v>
      </c>
      <c r="E253" s="174" t="s">
        <v>4</v>
      </c>
      <c r="F253" s="177">
        <v>1</v>
      </c>
      <c r="G253" s="171"/>
      <c r="H253" s="171" t="s">
        <v>2</v>
      </c>
      <c r="I253" s="81"/>
      <c r="J253" s="105">
        <f>F253*I253</f>
        <v>0</v>
      </c>
    </row>
    <row r="254" spans="1:10" s="27" customFormat="1" ht="14.25" customHeight="1" x14ac:dyDescent="0.3">
      <c r="A254" s="386" t="s">
        <v>67</v>
      </c>
      <c r="B254" s="388" t="s">
        <v>87</v>
      </c>
      <c r="C254" s="102"/>
      <c r="D254" s="103" t="s">
        <v>2</v>
      </c>
      <c r="E254" s="170"/>
      <c r="F254" s="98"/>
      <c r="G254" s="171"/>
      <c r="H254" s="171" t="s">
        <v>2</v>
      </c>
      <c r="I254" s="171"/>
      <c r="J254" s="172" t="s">
        <v>2</v>
      </c>
    </row>
    <row r="255" spans="1:10" s="27" customFormat="1" ht="14.25" customHeight="1" x14ac:dyDescent="0.3">
      <c r="A255" s="386"/>
      <c r="B255" s="388"/>
      <c r="C255" s="102"/>
      <c r="D255" s="103" t="s">
        <v>2</v>
      </c>
      <c r="E255" s="175"/>
      <c r="F255" s="176"/>
      <c r="G255" s="171"/>
      <c r="H255" s="171" t="s">
        <v>2</v>
      </c>
      <c r="I255" s="171"/>
      <c r="J255" s="172" t="s">
        <v>2</v>
      </c>
    </row>
    <row r="256" spans="1:10" s="27" customFormat="1" ht="14.25" customHeight="1" x14ac:dyDescent="0.3">
      <c r="A256" s="386"/>
      <c r="B256" s="388"/>
      <c r="C256" s="102"/>
      <c r="D256" s="103" t="s">
        <v>2</v>
      </c>
      <c r="E256" s="175"/>
      <c r="F256" s="176"/>
      <c r="G256" s="171"/>
      <c r="H256" s="171" t="s">
        <v>2</v>
      </c>
      <c r="I256" s="171"/>
      <c r="J256" s="172" t="s">
        <v>2</v>
      </c>
    </row>
    <row r="257" spans="1:10" s="27" customFormat="1" ht="14.25" customHeight="1" x14ac:dyDescent="0.3">
      <c r="A257" s="387"/>
      <c r="B257" s="389"/>
      <c r="C257" s="178"/>
      <c r="D257" s="179" t="s">
        <v>2</v>
      </c>
      <c r="E257" s="175"/>
      <c r="F257" s="176"/>
      <c r="G257" s="171"/>
      <c r="H257" s="171" t="s">
        <v>2</v>
      </c>
      <c r="I257" s="171"/>
      <c r="J257" s="172" t="s">
        <v>2</v>
      </c>
    </row>
    <row r="258" spans="1:10" s="27" customFormat="1" ht="14.25" customHeight="1" x14ac:dyDescent="0.3">
      <c r="A258" s="387"/>
      <c r="B258" s="389"/>
      <c r="C258" s="178"/>
      <c r="D258" s="179" t="s">
        <v>2</v>
      </c>
      <c r="E258" s="175"/>
      <c r="F258" s="176"/>
      <c r="G258" s="171"/>
      <c r="H258" s="171" t="s">
        <v>2</v>
      </c>
      <c r="I258" s="171"/>
      <c r="J258" s="172" t="s">
        <v>2</v>
      </c>
    </row>
    <row r="259" spans="1:10" s="27" customFormat="1" ht="14.25" customHeight="1" x14ac:dyDescent="0.3">
      <c r="A259" s="387"/>
      <c r="B259" s="389"/>
      <c r="C259" s="178"/>
      <c r="D259" s="179" t="s">
        <v>2</v>
      </c>
      <c r="E259" s="175"/>
      <c r="F259" s="176"/>
      <c r="G259" s="171"/>
      <c r="H259" s="171" t="s">
        <v>2</v>
      </c>
      <c r="I259" s="171"/>
      <c r="J259" s="172" t="s">
        <v>2</v>
      </c>
    </row>
    <row r="260" spans="1:10" s="27" customFormat="1" ht="14.25" customHeight="1" x14ac:dyDescent="0.3">
      <c r="A260" s="387"/>
      <c r="B260" s="389"/>
      <c r="C260" s="178"/>
      <c r="D260" s="179" t="s">
        <v>2</v>
      </c>
      <c r="E260" s="175"/>
      <c r="F260" s="176"/>
      <c r="G260" s="171"/>
      <c r="H260" s="171" t="s">
        <v>2</v>
      </c>
      <c r="I260" s="171"/>
      <c r="J260" s="172" t="s">
        <v>2</v>
      </c>
    </row>
    <row r="261" spans="1:10" s="27" customFormat="1" ht="14.25" customHeight="1" x14ac:dyDescent="0.3">
      <c r="A261" s="387"/>
      <c r="B261" s="389"/>
      <c r="C261" s="178"/>
      <c r="D261" s="179" t="s">
        <v>2</v>
      </c>
      <c r="E261" s="175"/>
      <c r="F261" s="176"/>
      <c r="G261" s="180"/>
      <c r="H261" s="180" t="s">
        <v>2</v>
      </c>
      <c r="I261" s="180"/>
      <c r="J261" s="181" t="s">
        <v>2</v>
      </c>
    </row>
    <row r="262" spans="1:10" s="27" customFormat="1" ht="14.25" customHeight="1" x14ac:dyDescent="0.3">
      <c r="A262" s="387"/>
      <c r="B262" s="389"/>
      <c r="C262" s="178"/>
      <c r="D262" s="179" t="s">
        <v>2</v>
      </c>
      <c r="E262" s="175"/>
      <c r="F262" s="176"/>
      <c r="G262" s="105"/>
      <c r="H262" s="105" t="s">
        <v>2</v>
      </c>
      <c r="I262" s="105"/>
      <c r="J262" s="105" t="s">
        <v>2</v>
      </c>
    </row>
    <row r="263" spans="1:10" s="27" customFormat="1" ht="14.25" customHeight="1" x14ac:dyDescent="0.3">
      <c r="A263" s="387"/>
      <c r="B263" s="389"/>
      <c r="C263" s="178"/>
      <c r="D263" s="179" t="s">
        <v>2</v>
      </c>
      <c r="E263" s="175"/>
      <c r="F263" s="176"/>
      <c r="G263" s="109"/>
      <c r="H263" s="109" t="s">
        <v>2</v>
      </c>
      <c r="I263" s="109"/>
      <c r="J263" s="110" t="s">
        <v>2</v>
      </c>
    </row>
    <row r="264" spans="1:10" s="27" customFormat="1" ht="75.75" customHeight="1" x14ac:dyDescent="0.3">
      <c r="A264" s="387"/>
      <c r="B264" s="389"/>
      <c r="C264" s="178"/>
      <c r="D264" s="179" t="s">
        <v>2</v>
      </c>
      <c r="E264" s="183"/>
      <c r="F264" s="184"/>
      <c r="G264" s="99"/>
      <c r="H264" s="99" t="s">
        <v>2</v>
      </c>
      <c r="I264" s="99"/>
      <c r="J264" s="100" t="s">
        <v>2</v>
      </c>
    </row>
    <row r="265" spans="1:10" s="27" customFormat="1" ht="14.25" customHeight="1" x14ac:dyDescent="0.3">
      <c r="A265" s="64"/>
      <c r="B265" s="95" t="s">
        <v>25</v>
      </c>
      <c r="C265" s="173"/>
      <c r="D265" s="174" t="s">
        <v>8</v>
      </c>
      <c r="E265" s="174" t="s">
        <v>4</v>
      </c>
      <c r="F265" s="177">
        <v>1</v>
      </c>
      <c r="G265" s="171"/>
      <c r="H265" s="171" t="s">
        <v>2</v>
      </c>
      <c r="I265" s="81"/>
      <c r="J265" s="105">
        <f>F265*I265</f>
        <v>0</v>
      </c>
    </row>
    <row r="266" spans="1:10" s="27" customFormat="1" ht="14.25" customHeight="1" x14ac:dyDescent="0.3">
      <c r="A266" s="386" t="s">
        <v>68</v>
      </c>
      <c r="B266" s="388" t="s">
        <v>105</v>
      </c>
      <c r="C266" s="102"/>
      <c r="D266" s="103" t="s">
        <v>2</v>
      </c>
      <c r="E266" s="170"/>
      <c r="F266" s="98"/>
      <c r="G266" s="171"/>
      <c r="H266" s="171" t="s">
        <v>2</v>
      </c>
      <c r="I266" s="171"/>
      <c r="J266" s="172" t="s">
        <v>2</v>
      </c>
    </row>
    <row r="267" spans="1:10" s="27" customFormat="1" ht="14.25" customHeight="1" x14ac:dyDescent="0.3">
      <c r="A267" s="386"/>
      <c r="B267" s="388"/>
      <c r="C267" s="102"/>
      <c r="D267" s="103" t="s">
        <v>2</v>
      </c>
      <c r="E267" s="175"/>
      <c r="F267" s="176"/>
      <c r="G267" s="171"/>
      <c r="H267" s="171" t="s">
        <v>2</v>
      </c>
      <c r="I267" s="171"/>
      <c r="J267" s="172" t="s">
        <v>2</v>
      </c>
    </row>
    <row r="268" spans="1:10" s="27" customFormat="1" ht="14.25" customHeight="1" x14ac:dyDescent="0.3">
      <c r="A268" s="386"/>
      <c r="B268" s="388"/>
      <c r="C268" s="102"/>
      <c r="D268" s="103" t="s">
        <v>2</v>
      </c>
      <c r="E268" s="175"/>
      <c r="F268" s="176"/>
      <c r="G268" s="171"/>
      <c r="H268" s="171" t="s">
        <v>2</v>
      </c>
      <c r="I268" s="171"/>
      <c r="J268" s="172" t="s">
        <v>2</v>
      </c>
    </row>
    <row r="269" spans="1:10" s="27" customFormat="1" ht="14.25" customHeight="1" x14ac:dyDescent="0.3">
      <c r="A269" s="387"/>
      <c r="B269" s="389"/>
      <c r="C269" s="178"/>
      <c r="D269" s="179" t="s">
        <v>2</v>
      </c>
      <c r="E269" s="175"/>
      <c r="F269" s="176"/>
      <c r="G269" s="171"/>
      <c r="H269" s="171" t="s">
        <v>2</v>
      </c>
      <c r="I269" s="171"/>
      <c r="J269" s="172" t="s">
        <v>2</v>
      </c>
    </row>
    <row r="270" spans="1:10" s="27" customFormat="1" ht="14.25" customHeight="1" x14ac:dyDescent="0.3">
      <c r="A270" s="387"/>
      <c r="B270" s="389"/>
      <c r="C270" s="102"/>
      <c r="D270" s="103" t="s">
        <v>2</v>
      </c>
      <c r="E270" s="175"/>
      <c r="F270" s="176"/>
      <c r="G270" s="171"/>
      <c r="H270" s="171" t="s">
        <v>2</v>
      </c>
      <c r="I270" s="171"/>
      <c r="J270" s="172" t="s">
        <v>2</v>
      </c>
    </row>
    <row r="271" spans="1:10" s="27" customFormat="1" ht="14.25" customHeight="1" x14ac:dyDescent="0.3">
      <c r="A271" s="387"/>
      <c r="B271" s="389"/>
      <c r="C271" s="102"/>
      <c r="D271" s="103" t="s">
        <v>2</v>
      </c>
      <c r="E271" s="175"/>
      <c r="F271" s="176"/>
      <c r="G271" s="171"/>
      <c r="H271" s="171" t="s">
        <v>2</v>
      </c>
      <c r="I271" s="171"/>
      <c r="J271" s="172" t="s">
        <v>2</v>
      </c>
    </row>
    <row r="272" spans="1:10" s="27" customFormat="1" ht="14.25" customHeight="1" x14ac:dyDescent="0.3">
      <c r="A272" s="387"/>
      <c r="B272" s="389"/>
      <c r="C272" s="102"/>
      <c r="D272" s="103" t="s">
        <v>2</v>
      </c>
      <c r="E272" s="175"/>
      <c r="F272" s="176"/>
      <c r="G272" s="171"/>
      <c r="H272" s="171" t="s">
        <v>2</v>
      </c>
      <c r="I272" s="171"/>
      <c r="J272" s="172" t="s">
        <v>2</v>
      </c>
    </row>
    <row r="273" spans="1:11" s="27" customFormat="1" ht="14.25" customHeight="1" x14ac:dyDescent="0.3">
      <c r="A273" s="387"/>
      <c r="B273" s="389"/>
      <c r="C273" s="102"/>
      <c r="D273" s="103" t="s">
        <v>2</v>
      </c>
      <c r="E273" s="175"/>
      <c r="F273" s="176"/>
      <c r="G273" s="171"/>
      <c r="H273" s="171" t="s">
        <v>2</v>
      </c>
      <c r="I273" s="171"/>
      <c r="J273" s="172" t="s">
        <v>2</v>
      </c>
    </row>
    <row r="274" spans="1:11" s="27" customFormat="1" ht="14.25" customHeight="1" x14ac:dyDescent="0.3">
      <c r="A274" s="387"/>
      <c r="B274" s="389"/>
      <c r="C274" s="102"/>
      <c r="D274" s="103" t="s">
        <v>2</v>
      </c>
      <c r="E274" s="175"/>
      <c r="F274" s="176"/>
      <c r="G274" s="171"/>
      <c r="H274" s="171" t="s">
        <v>2</v>
      </c>
      <c r="I274" s="171"/>
      <c r="J274" s="172" t="s">
        <v>2</v>
      </c>
    </row>
    <row r="275" spans="1:11" s="27" customFormat="1" ht="14.25" customHeight="1" x14ac:dyDescent="0.3">
      <c r="A275" s="387"/>
      <c r="B275" s="389"/>
      <c r="C275" s="102"/>
      <c r="D275" s="103" t="s">
        <v>2</v>
      </c>
      <c r="E275" s="175"/>
      <c r="F275" s="176"/>
      <c r="G275" s="171"/>
      <c r="H275" s="171" t="s">
        <v>2</v>
      </c>
      <c r="I275" s="171"/>
      <c r="J275" s="172" t="s">
        <v>2</v>
      </c>
    </row>
    <row r="276" spans="1:11" s="27" customFormat="1" ht="14.25" customHeight="1" x14ac:dyDescent="0.3">
      <c r="A276" s="387"/>
      <c r="B276" s="389"/>
      <c r="C276" s="102"/>
      <c r="D276" s="103" t="s">
        <v>2</v>
      </c>
      <c r="E276" s="175"/>
      <c r="F276" s="176"/>
      <c r="G276" s="171"/>
      <c r="H276" s="171" t="s">
        <v>2</v>
      </c>
      <c r="I276" s="171"/>
      <c r="J276" s="172" t="s">
        <v>2</v>
      </c>
    </row>
    <row r="277" spans="1:11" s="27" customFormat="1" ht="14.25" customHeight="1" x14ac:dyDescent="0.3">
      <c r="A277" s="387"/>
      <c r="B277" s="389"/>
      <c r="C277" s="102"/>
      <c r="D277" s="103" t="s">
        <v>2</v>
      </c>
      <c r="E277" s="175"/>
      <c r="F277" s="176"/>
      <c r="G277" s="171"/>
      <c r="H277" s="171" t="s">
        <v>2</v>
      </c>
      <c r="I277" s="171"/>
      <c r="J277" s="172" t="s">
        <v>2</v>
      </c>
    </row>
    <row r="278" spans="1:11" s="27" customFormat="1" ht="14.25" customHeight="1" x14ac:dyDescent="0.3">
      <c r="A278" s="387"/>
      <c r="B278" s="389"/>
      <c r="C278" s="102"/>
      <c r="D278" s="103" t="s">
        <v>2</v>
      </c>
      <c r="E278" s="175"/>
      <c r="F278" s="176"/>
      <c r="G278" s="171"/>
      <c r="H278" s="171" t="s">
        <v>2</v>
      </c>
      <c r="I278" s="171"/>
      <c r="J278" s="172" t="s">
        <v>2</v>
      </c>
    </row>
    <row r="279" spans="1:11" s="27" customFormat="1" ht="14.25" customHeight="1" x14ac:dyDescent="0.3">
      <c r="A279" s="387"/>
      <c r="B279" s="389"/>
      <c r="C279" s="102"/>
      <c r="D279" s="103" t="s">
        <v>2</v>
      </c>
      <c r="E279" s="175"/>
      <c r="F279" s="176"/>
      <c r="G279" s="171"/>
      <c r="H279" s="171" t="s">
        <v>2</v>
      </c>
      <c r="I279" s="171"/>
      <c r="J279" s="172" t="s">
        <v>2</v>
      </c>
    </row>
    <row r="280" spans="1:11" s="27" customFormat="1" ht="14.25" customHeight="1" x14ac:dyDescent="0.3">
      <c r="A280" s="387"/>
      <c r="B280" s="389"/>
      <c r="C280" s="102"/>
      <c r="D280" s="103" t="s">
        <v>2</v>
      </c>
      <c r="E280" s="175"/>
      <c r="F280" s="176"/>
      <c r="G280" s="171"/>
      <c r="H280" s="171" t="s">
        <v>2</v>
      </c>
      <c r="I280" s="171"/>
      <c r="J280" s="172" t="s">
        <v>2</v>
      </c>
    </row>
    <row r="281" spans="1:11" s="27" customFormat="1" ht="35.25" customHeight="1" x14ac:dyDescent="0.3">
      <c r="A281" s="387"/>
      <c r="B281" s="389"/>
      <c r="C281" s="102"/>
      <c r="D281" s="103" t="s">
        <v>2</v>
      </c>
      <c r="E281" s="175"/>
      <c r="F281" s="176"/>
      <c r="G281" s="171"/>
      <c r="H281" s="171" t="s">
        <v>2</v>
      </c>
      <c r="I281" s="171"/>
      <c r="J281" s="172" t="s">
        <v>2</v>
      </c>
    </row>
    <row r="282" spans="1:11" s="27" customFormat="1" ht="14.25" customHeight="1" x14ac:dyDescent="0.3">
      <c r="A282" s="64"/>
      <c r="B282" s="101"/>
      <c r="C282" s="102"/>
      <c r="D282" s="103" t="s">
        <v>3</v>
      </c>
      <c r="E282" s="103" t="s">
        <v>4</v>
      </c>
      <c r="F282" s="104">
        <v>1</v>
      </c>
      <c r="G282" s="171"/>
      <c r="H282" s="171" t="s">
        <v>2</v>
      </c>
      <c r="I282" s="81"/>
      <c r="J282" s="105">
        <f>F282*I282</f>
        <v>0</v>
      </c>
    </row>
    <row r="283" spans="1:11" s="55" customFormat="1" ht="13.5" customHeight="1" x14ac:dyDescent="0.35">
      <c r="A283" s="56"/>
      <c r="B283" s="385" t="s">
        <v>90</v>
      </c>
      <c r="C283" s="385"/>
      <c r="D283" s="385"/>
      <c r="E283" s="385"/>
      <c r="F283" s="186"/>
      <c r="G283" s="186"/>
      <c r="H283" s="186"/>
      <c r="I283" s="186"/>
      <c r="J283" s="188">
        <f>SUM(J282,J265,J253,J243)</f>
        <v>0</v>
      </c>
      <c r="K283" s="186"/>
    </row>
    <row r="284" spans="1:11" s="55" customFormat="1" ht="13.5" customHeight="1" x14ac:dyDescent="0.35">
      <c r="A284" s="56"/>
      <c r="B284" s="187"/>
      <c r="C284" s="187"/>
      <c r="D284" s="187"/>
      <c r="E284" s="187"/>
      <c r="F284" s="186"/>
      <c r="G284" s="186"/>
      <c r="H284" s="186"/>
      <c r="I284" s="186"/>
      <c r="J284" s="186"/>
      <c r="K284" s="186"/>
    </row>
    <row r="285" spans="1:11" s="55" customFormat="1" x14ac:dyDescent="0.35"/>
    <row r="286" spans="1:11" s="55" customFormat="1" x14ac:dyDescent="0.35"/>
    <row r="287" spans="1:11" s="55" customFormat="1" x14ac:dyDescent="0.35"/>
    <row r="288" spans="1:11" s="55" customFormat="1" x14ac:dyDescent="0.35"/>
    <row r="289" s="55" customFormat="1" x14ac:dyDescent="0.35"/>
    <row r="290" s="55" customFormat="1" x14ac:dyDescent="0.35"/>
    <row r="291" s="55" customFormat="1" x14ac:dyDescent="0.35"/>
    <row r="292" s="55" customFormat="1" x14ac:dyDescent="0.35"/>
    <row r="293" s="55" customFormat="1" x14ac:dyDescent="0.35"/>
    <row r="294" s="55" customFormat="1" x14ac:dyDescent="0.35"/>
    <row r="295" s="55" customFormat="1" x14ac:dyDescent="0.35"/>
    <row r="296" s="55" customFormat="1" x14ac:dyDescent="0.35"/>
    <row r="297" s="55" customFormat="1" x14ac:dyDescent="0.35"/>
    <row r="298" s="55" customFormat="1" x14ac:dyDescent="0.35"/>
    <row r="299" s="55" customFormat="1" x14ac:dyDescent="0.35"/>
    <row r="300" s="55" customFormat="1" x14ac:dyDescent="0.35"/>
    <row r="301" s="55" customFormat="1" x14ac:dyDescent="0.35"/>
    <row r="302" s="55" customFormat="1" x14ac:dyDescent="0.35"/>
    <row r="303" s="55" customFormat="1" x14ac:dyDescent="0.35"/>
    <row r="304" s="55" customFormat="1" x14ac:dyDescent="0.35"/>
    <row r="305" s="55" customFormat="1" x14ac:dyDescent="0.35"/>
    <row r="306" s="55" customFormat="1" x14ac:dyDescent="0.35"/>
    <row r="307" s="55" customFormat="1" x14ac:dyDescent="0.35"/>
    <row r="308" s="55" customFormat="1" x14ac:dyDescent="0.35"/>
    <row r="309" s="55" customFormat="1" x14ac:dyDescent="0.35"/>
    <row r="310" s="55" customFormat="1" x14ac:dyDescent="0.35"/>
    <row r="311" s="55" customFormat="1" x14ac:dyDescent="0.35"/>
    <row r="312" s="55" customFormat="1" x14ac:dyDescent="0.35"/>
    <row r="313" s="55" customFormat="1" x14ac:dyDescent="0.35"/>
    <row r="314" s="55" customFormat="1" x14ac:dyDescent="0.35"/>
    <row r="315" s="55" customFormat="1" x14ac:dyDescent="0.35"/>
    <row r="316" s="55" customFormat="1" x14ac:dyDescent="0.35"/>
    <row r="317" s="55" customFormat="1" x14ac:dyDescent="0.35"/>
    <row r="318" s="55" customFormat="1" x14ac:dyDescent="0.35"/>
    <row r="319" s="55" customFormat="1" x14ac:dyDescent="0.35"/>
    <row r="320" s="55" customFormat="1" x14ac:dyDescent="0.35"/>
    <row r="321" s="55" customFormat="1" x14ac:dyDescent="0.35"/>
    <row r="322" s="55" customFormat="1" x14ac:dyDescent="0.35"/>
    <row r="323" s="55" customFormat="1" x14ac:dyDescent="0.35"/>
    <row r="324" s="55" customFormat="1" x14ac:dyDescent="0.35"/>
    <row r="325" s="55" customFormat="1" x14ac:dyDescent="0.35"/>
    <row r="326" s="55" customFormat="1" x14ac:dyDescent="0.35"/>
    <row r="327" s="55" customFormat="1" x14ac:dyDescent="0.35"/>
    <row r="328" s="55" customFormat="1" x14ac:dyDescent="0.35"/>
    <row r="329" s="55" customFormat="1" x14ac:dyDescent="0.35"/>
    <row r="330" s="55" customFormat="1" x14ac:dyDescent="0.35"/>
    <row r="331" s="55" customFormat="1" x14ac:dyDescent="0.35"/>
    <row r="332" s="55" customFormat="1" x14ac:dyDescent="0.35"/>
    <row r="333" s="55" customFormat="1" x14ac:dyDescent="0.35"/>
    <row r="334" s="55" customFormat="1" x14ac:dyDescent="0.35"/>
    <row r="335" s="55" customFormat="1" x14ac:dyDescent="0.35"/>
    <row r="336" s="55" customFormat="1" x14ac:dyDescent="0.35"/>
    <row r="337" s="55" customFormat="1" x14ac:dyDescent="0.35"/>
    <row r="338" s="55" customFormat="1" x14ac:dyDescent="0.35"/>
    <row r="339" s="55" customFormat="1" x14ac:dyDescent="0.35"/>
    <row r="340" s="55" customFormat="1" x14ac:dyDescent="0.35"/>
    <row r="341" s="55" customFormat="1" x14ac:dyDescent="0.35"/>
    <row r="342" s="55" customFormat="1" x14ac:dyDescent="0.35"/>
    <row r="343" s="55" customFormat="1" x14ac:dyDescent="0.35"/>
    <row r="344" s="55" customFormat="1" x14ac:dyDescent="0.35"/>
    <row r="345" s="55" customFormat="1" x14ac:dyDescent="0.35"/>
    <row r="346" s="55" customFormat="1" x14ac:dyDescent="0.35"/>
    <row r="347" s="55" customFormat="1" x14ac:dyDescent="0.35"/>
    <row r="348" s="55" customFormat="1" x14ac:dyDescent="0.35"/>
    <row r="349" s="55" customFormat="1" x14ac:dyDescent="0.35"/>
    <row r="350" s="55" customFormat="1" x14ac:dyDescent="0.35"/>
    <row r="351" s="55" customFormat="1" x14ac:dyDescent="0.35"/>
    <row r="352" s="55" customFormat="1" x14ac:dyDescent="0.35"/>
    <row r="353" s="55" customFormat="1" x14ac:dyDescent="0.35"/>
    <row r="354" s="55" customFormat="1" x14ac:dyDescent="0.35"/>
    <row r="355" s="55" customFormat="1" x14ac:dyDescent="0.35"/>
    <row r="356" s="55" customFormat="1" x14ac:dyDescent="0.35"/>
    <row r="357" s="55" customFormat="1" x14ac:dyDescent="0.35"/>
    <row r="358" s="55" customFormat="1" x14ac:dyDescent="0.35"/>
    <row r="359" s="55" customFormat="1" x14ac:dyDescent="0.35"/>
    <row r="360" s="55" customFormat="1" x14ac:dyDescent="0.35"/>
    <row r="361" s="55" customFormat="1" x14ac:dyDescent="0.35"/>
    <row r="362" s="55" customFormat="1" x14ac:dyDescent="0.35"/>
    <row r="363" s="55" customFormat="1" x14ac:dyDescent="0.35"/>
    <row r="364" s="55" customFormat="1" x14ac:dyDescent="0.35"/>
    <row r="365" s="55" customFormat="1" x14ac:dyDescent="0.35"/>
    <row r="366" s="55" customFormat="1" x14ac:dyDescent="0.35"/>
    <row r="367" s="55" customFormat="1" x14ac:dyDescent="0.35"/>
    <row r="368" s="55" customFormat="1" x14ac:dyDescent="0.35"/>
    <row r="369" s="55" customFormat="1" x14ac:dyDescent="0.35"/>
    <row r="370" s="55" customFormat="1" x14ac:dyDescent="0.35"/>
    <row r="371" s="55" customFormat="1" x14ac:dyDescent="0.35"/>
    <row r="372" s="55" customFormat="1" x14ac:dyDescent="0.35"/>
    <row r="373" s="55" customFormat="1" x14ac:dyDescent="0.35"/>
    <row r="374" s="55" customFormat="1" x14ac:dyDescent="0.35"/>
    <row r="375" s="55" customFormat="1" x14ac:dyDescent="0.35"/>
    <row r="376" s="55" customFormat="1" x14ac:dyDescent="0.35"/>
    <row r="377" s="55" customFormat="1" x14ac:dyDescent="0.35"/>
    <row r="378" s="55" customFormat="1" x14ac:dyDescent="0.35"/>
    <row r="379" s="55" customFormat="1" x14ac:dyDescent="0.35"/>
    <row r="380" s="55" customFormat="1" x14ac:dyDescent="0.35"/>
    <row r="381" s="55" customFormat="1" x14ac:dyDescent="0.35"/>
    <row r="382" s="55" customFormat="1" x14ac:dyDescent="0.35"/>
    <row r="383" s="55" customFormat="1" x14ac:dyDescent="0.35"/>
    <row r="384" s="55" customFormat="1" x14ac:dyDescent="0.35"/>
    <row r="385" s="55" customFormat="1" x14ac:dyDescent="0.35"/>
    <row r="386" s="55" customFormat="1" x14ac:dyDescent="0.35"/>
    <row r="387" s="55" customFormat="1" x14ac:dyDescent="0.35"/>
    <row r="388" s="55" customFormat="1" x14ac:dyDescent="0.35"/>
    <row r="389" s="55" customFormat="1" x14ac:dyDescent="0.35"/>
    <row r="390" s="55" customFormat="1" x14ac:dyDescent="0.35"/>
    <row r="391" s="55" customFormat="1" x14ac:dyDescent="0.35"/>
    <row r="392" s="55" customFormat="1" x14ac:dyDescent="0.35"/>
    <row r="393" s="55" customFormat="1" x14ac:dyDescent="0.35"/>
    <row r="394" s="55" customFormat="1" x14ac:dyDescent="0.35"/>
    <row r="395" s="55" customFormat="1" x14ac:dyDescent="0.35"/>
    <row r="396" s="55" customFormat="1" x14ac:dyDescent="0.35"/>
    <row r="397" s="55" customFormat="1" x14ac:dyDescent="0.35"/>
    <row r="398" s="55" customFormat="1" x14ac:dyDescent="0.35"/>
    <row r="399" s="55" customFormat="1" x14ac:dyDescent="0.35"/>
    <row r="400" s="55" customFormat="1" x14ac:dyDescent="0.35"/>
    <row r="401" s="55" customFormat="1" x14ac:dyDescent="0.35"/>
    <row r="402" s="55" customFormat="1" x14ac:dyDescent="0.35"/>
    <row r="403" s="55" customFormat="1" x14ac:dyDescent="0.35"/>
    <row r="404" s="55" customFormat="1" x14ac:dyDescent="0.35"/>
    <row r="405" s="55" customFormat="1" x14ac:dyDescent="0.35"/>
    <row r="406" s="55" customFormat="1" x14ac:dyDescent="0.35"/>
    <row r="407" s="55" customFormat="1" x14ac:dyDescent="0.35"/>
    <row r="408" s="55" customFormat="1" x14ac:dyDescent="0.35"/>
    <row r="409" s="55" customFormat="1" x14ac:dyDescent="0.35"/>
    <row r="410" s="55" customFormat="1" x14ac:dyDescent="0.35"/>
    <row r="411" s="55" customFormat="1" x14ac:dyDescent="0.35"/>
    <row r="412" s="55" customFormat="1" x14ac:dyDescent="0.35"/>
    <row r="413" s="55" customFormat="1" x14ac:dyDescent="0.35"/>
    <row r="414" s="55" customFormat="1" x14ac:dyDescent="0.35"/>
    <row r="415" s="55" customFormat="1" x14ac:dyDescent="0.35"/>
    <row r="416" s="55" customFormat="1" x14ac:dyDescent="0.35"/>
    <row r="417" s="55" customFormat="1" x14ac:dyDescent="0.35"/>
    <row r="418" s="55" customFormat="1" x14ac:dyDescent="0.35"/>
    <row r="419" s="55" customFormat="1" x14ac:dyDescent="0.35"/>
    <row r="420" s="55" customFormat="1" x14ac:dyDescent="0.35"/>
    <row r="421" s="55" customFormat="1" x14ac:dyDescent="0.35"/>
    <row r="422" s="55" customFormat="1" x14ac:dyDescent="0.35"/>
    <row r="423" s="55" customFormat="1" x14ac:dyDescent="0.35"/>
    <row r="424" s="55" customFormat="1" x14ac:dyDescent="0.35"/>
    <row r="425" s="55" customFormat="1" x14ac:dyDescent="0.35"/>
    <row r="426" s="55" customFormat="1" x14ac:dyDescent="0.35"/>
    <row r="427" s="55" customFormat="1" x14ac:dyDescent="0.35"/>
    <row r="428" s="55" customFormat="1" x14ac:dyDescent="0.35"/>
    <row r="429" s="55" customFormat="1" x14ac:dyDescent="0.35"/>
    <row r="430" s="55" customFormat="1" x14ac:dyDescent="0.35"/>
    <row r="431" s="55" customFormat="1" x14ac:dyDescent="0.35"/>
    <row r="432" s="55" customFormat="1" x14ac:dyDescent="0.35"/>
    <row r="433" s="55" customFormat="1" x14ac:dyDescent="0.35"/>
    <row r="434" s="55" customFormat="1" x14ac:dyDescent="0.35"/>
    <row r="435" s="55" customFormat="1" x14ac:dyDescent="0.35"/>
    <row r="436" s="55" customFormat="1" x14ac:dyDescent="0.35"/>
    <row r="437" s="55" customFormat="1" x14ac:dyDescent="0.35"/>
    <row r="438" s="55" customFormat="1" x14ac:dyDescent="0.35"/>
    <row r="439" s="55" customFormat="1" x14ac:dyDescent="0.35"/>
    <row r="440" s="55" customFormat="1" x14ac:dyDescent="0.35"/>
    <row r="441" s="55" customFormat="1" x14ac:dyDescent="0.35"/>
    <row r="442" s="55" customFormat="1" x14ac:dyDescent="0.35"/>
    <row r="443" s="55" customFormat="1" x14ac:dyDescent="0.35"/>
    <row r="444" s="55" customFormat="1" x14ac:dyDescent="0.35"/>
    <row r="445" s="55" customFormat="1" x14ac:dyDescent="0.35"/>
    <row r="446" s="55" customFormat="1" x14ac:dyDescent="0.35"/>
    <row r="447" s="55" customFormat="1" x14ac:dyDescent="0.35"/>
    <row r="448" s="55" customFormat="1" x14ac:dyDescent="0.35"/>
    <row r="449" s="55" customFormat="1" x14ac:dyDescent="0.35"/>
    <row r="450" s="55" customFormat="1" x14ac:dyDescent="0.35"/>
    <row r="451" s="55" customFormat="1" x14ac:dyDescent="0.35"/>
    <row r="452" s="55" customFormat="1" x14ac:dyDescent="0.35"/>
    <row r="453" s="55" customFormat="1" x14ac:dyDescent="0.35"/>
    <row r="454" s="55" customFormat="1" x14ac:dyDescent="0.35"/>
    <row r="455" s="55" customFormat="1" x14ac:dyDescent="0.35"/>
    <row r="456" s="55" customFormat="1" x14ac:dyDescent="0.35"/>
    <row r="457" s="55" customFormat="1" x14ac:dyDescent="0.35"/>
    <row r="458" s="55" customFormat="1" x14ac:dyDescent="0.35"/>
    <row r="459" s="55" customFormat="1" x14ac:dyDescent="0.35"/>
    <row r="460" s="55" customFormat="1" x14ac:dyDescent="0.35"/>
    <row r="461" s="55" customFormat="1" x14ac:dyDescent="0.35"/>
    <row r="462" s="55" customFormat="1" x14ac:dyDescent="0.35"/>
    <row r="463" s="55" customFormat="1" x14ac:dyDescent="0.35"/>
    <row r="464" s="55" customFormat="1" x14ac:dyDescent="0.35"/>
    <row r="465" s="55" customFormat="1" x14ac:dyDescent="0.35"/>
    <row r="466" s="55" customFormat="1" x14ac:dyDescent="0.35"/>
    <row r="467" s="55" customFormat="1" x14ac:dyDescent="0.35"/>
    <row r="468" s="55" customFormat="1" x14ac:dyDescent="0.35"/>
    <row r="469" s="55" customFormat="1" x14ac:dyDescent="0.35"/>
    <row r="470" s="55" customFormat="1" x14ac:dyDescent="0.35"/>
    <row r="471" s="55" customFormat="1" x14ac:dyDescent="0.35"/>
    <row r="472" s="55" customFormat="1" x14ac:dyDescent="0.35"/>
    <row r="473" s="55" customFormat="1" x14ac:dyDescent="0.35"/>
    <row r="474" s="55" customFormat="1" x14ac:dyDescent="0.35"/>
    <row r="475" s="55" customFormat="1" x14ac:dyDescent="0.35"/>
    <row r="476" s="55" customFormat="1" x14ac:dyDescent="0.35"/>
    <row r="477" s="55" customFormat="1" x14ac:dyDescent="0.35"/>
    <row r="478" s="55" customFormat="1" x14ac:dyDescent="0.35"/>
    <row r="479" s="55" customFormat="1" x14ac:dyDescent="0.35"/>
    <row r="480" s="55" customFormat="1" x14ac:dyDescent="0.35"/>
    <row r="481" s="55" customFormat="1" x14ac:dyDescent="0.35"/>
    <row r="482" s="55" customFormat="1" x14ac:dyDescent="0.35"/>
    <row r="483" s="55" customFormat="1" x14ac:dyDescent="0.35"/>
    <row r="484" s="55" customFormat="1" x14ac:dyDescent="0.35"/>
    <row r="485" s="55" customFormat="1" x14ac:dyDescent="0.35"/>
    <row r="486" s="55" customFormat="1" x14ac:dyDescent="0.35"/>
    <row r="487" s="55" customFormat="1" x14ac:dyDescent="0.35"/>
    <row r="488" s="55" customFormat="1" x14ac:dyDescent="0.35"/>
    <row r="489" s="55" customFormat="1" x14ac:dyDescent="0.35"/>
    <row r="490" s="55" customFormat="1" x14ac:dyDescent="0.35"/>
    <row r="491" s="55" customFormat="1" x14ac:dyDescent="0.35"/>
    <row r="492" s="55" customFormat="1" x14ac:dyDescent="0.35"/>
    <row r="493" s="55" customFormat="1" x14ac:dyDescent="0.35"/>
    <row r="494" s="55" customFormat="1" x14ac:dyDescent="0.35"/>
    <row r="495" s="55" customFormat="1" x14ac:dyDescent="0.35"/>
    <row r="496" s="55" customFormat="1" x14ac:dyDescent="0.35"/>
    <row r="497" s="55" customFormat="1" x14ac:dyDescent="0.35"/>
    <row r="498" s="55" customFormat="1" x14ac:dyDescent="0.35"/>
    <row r="499" s="55" customFormat="1" x14ac:dyDescent="0.35"/>
    <row r="500" s="55" customFormat="1" x14ac:dyDescent="0.35"/>
    <row r="501" s="55" customFormat="1" x14ac:dyDescent="0.35"/>
    <row r="502" s="55" customFormat="1" x14ac:dyDescent="0.35"/>
    <row r="503" s="55" customFormat="1" x14ac:dyDescent="0.35"/>
    <row r="504" s="55" customFormat="1" x14ac:dyDescent="0.35"/>
    <row r="505" s="55" customFormat="1" x14ac:dyDescent="0.35"/>
    <row r="506" s="55" customFormat="1" x14ac:dyDescent="0.35"/>
    <row r="507" s="55" customFormat="1" x14ac:dyDescent="0.35"/>
    <row r="508" s="55" customFormat="1" x14ac:dyDescent="0.35"/>
    <row r="509" s="55" customFormat="1" x14ac:dyDescent="0.35"/>
    <row r="510" s="55" customFormat="1" x14ac:dyDescent="0.35"/>
    <row r="511" s="55" customFormat="1" x14ac:dyDescent="0.35"/>
    <row r="512" s="55" customFormat="1" x14ac:dyDescent="0.35"/>
    <row r="513" s="55" customFormat="1" x14ac:dyDescent="0.35"/>
    <row r="514" s="55" customFormat="1" x14ac:dyDescent="0.35"/>
    <row r="515" s="55" customFormat="1" x14ac:dyDescent="0.35"/>
    <row r="516" s="55" customFormat="1" x14ac:dyDescent="0.35"/>
    <row r="517" s="55" customFormat="1" x14ac:dyDescent="0.35"/>
    <row r="518" s="55" customFormat="1" x14ac:dyDescent="0.35"/>
    <row r="519" s="55" customFormat="1" x14ac:dyDescent="0.35"/>
    <row r="520" s="55" customFormat="1" x14ac:dyDescent="0.35"/>
    <row r="521" s="55" customFormat="1" x14ac:dyDescent="0.35"/>
    <row r="522" s="55" customFormat="1" x14ac:dyDescent="0.35"/>
    <row r="523" s="55" customFormat="1" x14ac:dyDescent="0.35"/>
    <row r="524" s="55" customFormat="1" x14ac:dyDescent="0.35"/>
    <row r="525" s="55" customFormat="1" x14ac:dyDescent="0.35"/>
    <row r="526" s="55" customFormat="1" x14ac:dyDescent="0.35"/>
    <row r="527" s="55" customFormat="1" x14ac:dyDescent="0.35"/>
    <row r="528" s="55" customFormat="1" x14ac:dyDescent="0.35"/>
    <row r="529" s="55" customFormat="1" x14ac:dyDescent="0.35"/>
    <row r="530" s="55" customFormat="1" x14ac:dyDescent="0.35"/>
    <row r="531" s="55" customFormat="1" x14ac:dyDescent="0.35"/>
    <row r="532" s="55" customFormat="1" x14ac:dyDescent="0.35"/>
    <row r="533" s="55" customFormat="1" x14ac:dyDescent="0.35"/>
    <row r="534" s="55" customFormat="1" x14ac:dyDescent="0.35"/>
    <row r="535" s="55" customFormat="1" x14ac:dyDescent="0.35"/>
    <row r="536" s="55" customFormat="1" x14ac:dyDescent="0.35"/>
    <row r="537" s="55" customFormat="1" x14ac:dyDescent="0.35"/>
    <row r="538" s="55" customFormat="1" x14ac:dyDescent="0.35"/>
    <row r="539" s="55" customFormat="1" x14ac:dyDescent="0.35"/>
    <row r="540" s="55" customFormat="1" x14ac:dyDescent="0.35"/>
    <row r="541" s="55" customFormat="1" x14ac:dyDescent="0.35"/>
    <row r="542" s="55" customFormat="1" x14ac:dyDescent="0.35"/>
    <row r="543" s="55" customFormat="1" x14ac:dyDescent="0.35"/>
    <row r="544" s="55" customFormat="1" x14ac:dyDescent="0.35"/>
    <row r="545" s="55" customFormat="1" x14ac:dyDescent="0.35"/>
    <row r="546" s="55" customFormat="1" x14ac:dyDescent="0.35"/>
    <row r="547" s="55" customFormat="1" x14ac:dyDescent="0.35"/>
    <row r="548" s="55" customFormat="1" x14ac:dyDescent="0.35"/>
    <row r="549" s="55" customFormat="1" x14ac:dyDescent="0.35"/>
    <row r="550" s="55" customFormat="1" x14ac:dyDescent="0.35"/>
    <row r="551" s="55" customFormat="1" x14ac:dyDescent="0.35"/>
    <row r="552" s="55" customFormat="1" x14ac:dyDescent="0.35"/>
    <row r="553" s="55" customFormat="1" x14ac:dyDescent="0.35"/>
    <row r="554" s="55" customFormat="1" x14ac:dyDescent="0.35"/>
    <row r="555" s="55" customFormat="1" x14ac:dyDescent="0.35"/>
    <row r="556" s="55" customFormat="1" x14ac:dyDescent="0.35"/>
    <row r="557" s="55" customFormat="1" x14ac:dyDescent="0.35"/>
    <row r="558" s="55" customFormat="1" x14ac:dyDescent="0.35"/>
    <row r="559" s="55" customFormat="1" x14ac:dyDescent="0.35"/>
    <row r="560" s="55" customFormat="1" x14ac:dyDescent="0.35"/>
    <row r="561" s="55" customFormat="1" x14ac:dyDescent="0.35"/>
    <row r="562" s="55" customFormat="1" x14ac:dyDescent="0.35"/>
    <row r="563" s="55" customFormat="1" x14ac:dyDescent="0.35"/>
    <row r="564" s="55" customFormat="1" x14ac:dyDescent="0.35"/>
    <row r="565" s="55" customFormat="1" x14ac:dyDescent="0.35"/>
    <row r="566" s="55" customFormat="1" x14ac:dyDescent="0.35"/>
    <row r="567" s="55" customFormat="1" x14ac:dyDescent="0.35"/>
    <row r="568" s="55" customFormat="1" x14ac:dyDescent="0.35"/>
    <row r="569" s="55" customFormat="1" x14ac:dyDescent="0.35"/>
    <row r="570" s="55" customFormat="1" x14ac:dyDescent="0.35"/>
    <row r="571" s="55" customFormat="1" x14ac:dyDescent="0.35"/>
    <row r="572" s="55" customFormat="1" x14ac:dyDescent="0.35"/>
    <row r="573" s="55" customFormat="1" x14ac:dyDescent="0.35"/>
    <row r="574" s="55" customFormat="1" x14ac:dyDescent="0.35"/>
    <row r="575" s="55" customFormat="1" x14ac:dyDescent="0.35"/>
    <row r="576" s="55" customFormat="1" x14ac:dyDescent="0.35"/>
    <row r="577" s="55" customFormat="1" x14ac:dyDescent="0.35"/>
    <row r="578" s="55" customFormat="1" x14ac:dyDescent="0.35"/>
    <row r="579" s="55" customFormat="1" x14ac:dyDescent="0.35"/>
    <row r="580" s="55" customFormat="1" x14ac:dyDescent="0.35"/>
    <row r="581" s="55" customFormat="1" x14ac:dyDescent="0.35"/>
    <row r="582" s="55" customFormat="1" x14ac:dyDescent="0.35"/>
    <row r="583" s="55" customFormat="1" x14ac:dyDescent="0.35"/>
    <row r="584" s="55" customFormat="1" x14ac:dyDescent="0.35"/>
    <row r="585" s="55" customFormat="1" x14ac:dyDescent="0.35"/>
    <row r="586" s="55" customFormat="1" x14ac:dyDescent="0.35"/>
    <row r="587" s="55" customFormat="1" x14ac:dyDescent="0.35"/>
    <row r="588" s="55" customFormat="1" x14ac:dyDescent="0.35"/>
    <row r="589" s="55" customFormat="1" x14ac:dyDescent="0.35"/>
    <row r="590" s="55" customFormat="1" x14ac:dyDescent="0.35"/>
    <row r="591" s="55" customFormat="1" x14ac:dyDescent="0.35"/>
    <row r="592" s="55" customFormat="1" x14ac:dyDescent="0.35"/>
    <row r="593" s="55" customFormat="1" x14ac:dyDescent="0.35"/>
    <row r="594" s="55" customFormat="1" x14ac:dyDescent="0.35"/>
    <row r="595" s="55" customFormat="1" x14ac:dyDescent="0.35"/>
    <row r="596" s="55" customFormat="1" x14ac:dyDescent="0.35"/>
    <row r="597" s="55" customFormat="1" x14ac:dyDescent="0.35"/>
    <row r="598" s="55" customFormat="1" x14ac:dyDescent="0.35"/>
    <row r="599" s="55" customFormat="1" x14ac:dyDescent="0.35"/>
    <row r="600" s="55" customFormat="1" x14ac:dyDescent="0.35"/>
    <row r="601" s="55" customFormat="1" x14ac:dyDescent="0.35"/>
    <row r="602" s="55" customFormat="1" x14ac:dyDescent="0.35"/>
    <row r="603" s="55" customFormat="1" x14ac:dyDescent="0.35"/>
    <row r="604" s="55" customFormat="1" x14ac:dyDescent="0.35"/>
    <row r="605" s="55" customFormat="1" x14ac:dyDescent="0.35"/>
    <row r="606" s="55" customFormat="1" x14ac:dyDescent="0.35"/>
    <row r="607" s="55" customFormat="1" x14ac:dyDescent="0.35"/>
    <row r="608" s="55" customFormat="1" x14ac:dyDescent="0.35"/>
    <row r="609" s="55" customFormat="1" x14ac:dyDescent="0.35"/>
    <row r="610" s="55" customFormat="1" x14ac:dyDescent="0.35"/>
    <row r="611" s="55" customFormat="1" x14ac:dyDescent="0.35"/>
    <row r="612" s="55" customFormat="1" x14ac:dyDescent="0.35"/>
    <row r="613" s="55" customFormat="1" x14ac:dyDescent="0.35"/>
    <row r="614" s="55" customFormat="1" x14ac:dyDescent="0.35"/>
    <row r="615" s="55" customFormat="1" x14ac:dyDescent="0.35"/>
    <row r="616" s="55" customFormat="1" x14ac:dyDescent="0.35"/>
    <row r="617" s="55" customFormat="1" x14ac:dyDescent="0.35"/>
    <row r="618" s="55" customFormat="1" x14ac:dyDescent="0.35"/>
    <row r="619" s="55" customFormat="1" x14ac:dyDescent="0.35"/>
    <row r="620" s="55" customFormat="1" x14ac:dyDescent="0.35"/>
    <row r="621" s="55" customFormat="1" x14ac:dyDescent="0.35"/>
    <row r="622" s="55" customFormat="1" x14ac:dyDescent="0.35"/>
    <row r="623" s="55" customFormat="1" x14ac:dyDescent="0.35"/>
    <row r="624" s="55" customFormat="1" x14ac:dyDescent="0.35"/>
    <row r="625" s="55" customFormat="1" x14ac:dyDescent="0.35"/>
    <row r="626" s="55" customFormat="1" x14ac:dyDescent="0.35"/>
    <row r="627" s="55" customFormat="1" x14ac:dyDescent="0.35"/>
    <row r="628" s="55" customFormat="1" x14ac:dyDescent="0.35"/>
    <row r="629" s="55" customFormat="1" x14ac:dyDescent="0.35"/>
    <row r="630" s="55" customFormat="1" x14ac:dyDescent="0.35"/>
    <row r="631" s="55" customFormat="1" x14ac:dyDescent="0.35"/>
    <row r="632" s="55" customFormat="1" x14ac:dyDescent="0.35"/>
    <row r="633" s="55" customFormat="1" x14ac:dyDescent="0.35"/>
    <row r="634" s="55" customFormat="1" x14ac:dyDescent="0.35"/>
    <row r="635" s="55" customFormat="1" x14ac:dyDescent="0.35"/>
    <row r="636" s="55" customFormat="1" x14ac:dyDescent="0.35"/>
    <row r="637" s="55" customFormat="1" x14ac:dyDescent="0.35"/>
    <row r="638" s="55" customFormat="1" x14ac:dyDescent="0.35"/>
    <row r="639" s="55" customFormat="1" x14ac:dyDescent="0.35"/>
    <row r="640" s="55" customFormat="1" x14ac:dyDescent="0.35"/>
    <row r="641" s="55" customFormat="1" x14ac:dyDescent="0.35"/>
    <row r="642" s="55" customFormat="1" x14ac:dyDescent="0.35"/>
    <row r="643" s="55" customFormat="1" x14ac:dyDescent="0.35"/>
    <row r="644" s="55" customFormat="1" x14ac:dyDescent="0.35"/>
    <row r="645" s="55" customFormat="1" x14ac:dyDescent="0.35"/>
    <row r="646" s="55" customFormat="1" x14ac:dyDescent="0.35"/>
    <row r="647" s="55" customFormat="1" x14ac:dyDescent="0.35"/>
    <row r="648" s="55" customFormat="1" x14ac:dyDescent="0.35"/>
    <row r="649" s="55" customFormat="1" x14ac:dyDescent="0.35"/>
    <row r="650" s="55" customFormat="1" x14ac:dyDescent="0.35"/>
    <row r="651" s="55" customFormat="1" x14ac:dyDescent="0.35"/>
    <row r="652" s="55" customFormat="1" x14ac:dyDescent="0.35"/>
    <row r="653" s="55" customFormat="1" x14ac:dyDescent="0.35"/>
    <row r="654" s="55" customFormat="1" x14ac:dyDescent="0.35"/>
    <row r="655" s="55" customFormat="1" x14ac:dyDescent="0.35"/>
    <row r="656" s="55" customFormat="1" x14ac:dyDescent="0.35"/>
    <row r="657" s="55" customFormat="1" x14ac:dyDescent="0.35"/>
    <row r="658" s="55" customFormat="1" x14ac:dyDescent="0.35"/>
    <row r="659" s="55" customFormat="1" x14ac:dyDescent="0.35"/>
    <row r="660" s="55" customFormat="1" x14ac:dyDescent="0.35"/>
    <row r="661" s="55" customFormat="1" x14ac:dyDescent="0.35"/>
    <row r="662" s="55" customFormat="1" x14ac:dyDescent="0.35"/>
    <row r="663" s="55" customFormat="1" x14ac:dyDescent="0.35"/>
    <row r="664" s="55" customFormat="1" x14ac:dyDescent="0.35"/>
    <row r="665" s="55" customFormat="1" x14ac:dyDescent="0.35"/>
    <row r="666" s="55" customFormat="1" x14ac:dyDescent="0.35"/>
    <row r="667" s="55" customFormat="1" x14ac:dyDescent="0.35"/>
    <row r="668" s="55" customFormat="1" x14ac:dyDescent="0.35"/>
    <row r="669" s="55" customFormat="1" x14ac:dyDescent="0.35"/>
    <row r="670" s="55" customFormat="1" x14ac:dyDescent="0.35"/>
    <row r="671" s="55" customFormat="1" x14ac:dyDescent="0.35"/>
    <row r="672" s="55" customFormat="1" x14ac:dyDescent="0.35"/>
    <row r="673" s="55" customFormat="1" x14ac:dyDescent="0.35"/>
    <row r="674" s="55" customFormat="1" x14ac:dyDescent="0.35"/>
    <row r="675" s="55" customFormat="1" x14ac:dyDescent="0.35"/>
    <row r="676" s="55" customFormat="1" x14ac:dyDescent="0.35"/>
    <row r="677" s="55" customFormat="1" x14ac:dyDescent="0.35"/>
    <row r="678" s="55" customFormat="1" x14ac:dyDescent="0.35"/>
    <row r="679" s="55" customFormat="1" x14ac:dyDescent="0.35"/>
    <row r="680" s="55" customFormat="1" x14ac:dyDescent="0.35"/>
    <row r="681" s="55" customFormat="1" x14ac:dyDescent="0.35"/>
    <row r="682" s="55" customFormat="1" x14ac:dyDescent="0.35"/>
    <row r="683" s="55" customFormat="1" x14ac:dyDescent="0.35"/>
    <row r="684" s="55" customFormat="1" x14ac:dyDescent="0.35"/>
    <row r="685" s="55" customFormat="1" x14ac:dyDescent="0.35"/>
    <row r="686" s="55" customFormat="1" x14ac:dyDescent="0.35"/>
    <row r="687" s="55" customFormat="1" x14ac:dyDescent="0.35"/>
    <row r="688" s="55" customFormat="1" x14ac:dyDescent="0.35"/>
    <row r="689" s="55" customFormat="1" x14ac:dyDescent="0.35"/>
    <row r="690" s="55" customFormat="1" x14ac:dyDescent="0.35"/>
    <row r="691" s="55" customFormat="1" x14ac:dyDescent="0.35"/>
    <row r="692" s="55" customFormat="1" x14ac:dyDescent="0.35"/>
    <row r="693" s="55" customFormat="1" x14ac:dyDescent="0.35"/>
    <row r="694" s="55" customFormat="1" x14ac:dyDescent="0.35"/>
    <row r="695" s="55" customFormat="1" x14ac:dyDescent="0.35"/>
    <row r="696" s="55" customFormat="1" x14ac:dyDescent="0.35"/>
    <row r="697" s="55" customFormat="1" x14ac:dyDescent="0.35"/>
    <row r="698" s="55" customFormat="1" x14ac:dyDescent="0.35"/>
    <row r="699" s="55" customFormat="1" x14ac:dyDescent="0.35"/>
    <row r="700" s="55" customFormat="1" x14ac:dyDescent="0.35"/>
    <row r="701" s="55" customFormat="1" x14ac:dyDescent="0.35"/>
    <row r="702" s="55" customFormat="1" x14ac:dyDescent="0.35"/>
    <row r="703" s="55" customFormat="1" x14ac:dyDescent="0.35"/>
    <row r="704" s="55" customFormat="1" x14ac:dyDescent="0.35"/>
    <row r="705" s="55" customFormat="1" x14ac:dyDescent="0.35"/>
    <row r="706" s="55" customFormat="1" x14ac:dyDescent="0.35"/>
    <row r="707" s="55" customFormat="1" x14ac:dyDescent="0.35"/>
    <row r="708" s="55" customFormat="1" x14ac:dyDescent="0.35"/>
    <row r="709" s="55" customFormat="1" x14ac:dyDescent="0.35"/>
    <row r="710" s="55" customFormat="1" x14ac:dyDescent="0.35"/>
    <row r="711" s="55" customFormat="1" x14ac:dyDescent="0.35"/>
    <row r="712" s="55" customFormat="1" x14ac:dyDescent="0.35"/>
    <row r="713" s="55" customFormat="1" x14ac:dyDescent="0.35"/>
    <row r="714" s="55" customFormat="1" x14ac:dyDescent="0.35"/>
    <row r="715" s="55" customFormat="1" x14ac:dyDescent="0.35"/>
    <row r="716" s="55" customFormat="1" x14ac:dyDescent="0.35"/>
    <row r="717" s="55" customFormat="1" x14ac:dyDescent="0.35"/>
    <row r="718" s="55" customFormat="1" x14ac:dyDescent="0.35"/>
    <row r="719" s="55" customFormat="1" x14ac:dyDescent="0.35"/>
    <row r="720" s="55" customFormat="1" x14ac:dyDescent="0.35"/>
    <row r="721" s="55" customFormat="1" x14ac:dyDescent="0.35"/>
    <row r="722" s="55" customFormat="1" x14ac:dyDescent="0.35"/>
    <row r="723" s="55" customFormat="1" x14ac:dyDescent="0.35"/>
    <row r="724" s="55" customFormat="1" x14ac:dyDescent="0.35"/>
    <row r="725" s="55" customFormat="1" x14ac:dyDescent="0.35"/>
    <row r="726" s="55" customFormat="1" x14ac:dyDescent="0.35"/>
    <row r="727" s="55" customFormat="1" x14ac:dyDescent="0.35"/>
    <row r="728" s="55" customFormat="1" x14ac:dyDescent="0.35"/>
    <row r="729" s="55" customFormat="1" x14ac:dyDescent="0.35"/>
    <row r="730" s="55" customFormat="1" x14ac:dyDescent="0.35"/>
    <row r="731" s="55" customFormat="1" x14ac:dyDescent="0.35"/>
    <row r="732" s="55" customFormat="1" x14ac:dyDescent="0.35"/>
    <row r="733" s="55" customFormat="1" x14ac:dyDescent="0.35"/>
    <row r="734" s="55" customFormat="1" x14ac:dyDescent="0.35"/>
    <row r="735" s="55" customFormat="1" x14ac:dyDescent="0.35"/>
    <row r="736" s="55" customFormat="1" x14ac:dyDescent="0.35"/>
    <row r="737" s="55" customFormat="1" x14ac:dyDescent="0.35"/>
    <row r="738" s="55" customFormat="1" x14ac:dyDescent="0.35"/>
    <row r="739" s="55" customFormat="1" x14ac:dyDescent="0.35"/>
    <row r="740" s="55" customFormat="1" x14ac:dyDescent="0.35"/>
    <row r="741" s="55" customFormat="1" x14ac:dyDescent="0.35"/>
    <row r="742" s="55" customFormat="1" x14ac:dyDescent="0.35"/>
    <row r="743" s="55" customFormat="1" x14ac:dyDescent="0.35"/>
    <row r="744" s="55" customFormat="1" x14ac:dyDescent="0.35"/>
    <row r="745" s="55" customFormat="1" x14ac:dyDescent="0.35"/>
    <row r="746" s="55" customFormat="1" x14ac:dyDescent="0.35"/>
    <row r="747" s="55" customFormat="1" x14ac:dyDescent="0.35"/>
    <row r="748" s="55" customFormat="1" x14ac:dyDescent="0.35"/>
    <row r="749" s="55" customFormat="1" x14ac:dyDescent="0.35"/>
    <row r="750" s="55" customFormat="1" x14ac:dyDescent="0.35"/>
    <row r="751" s="55" customFormat="1" x14ac:dyDescent="0.35"/>
    <row r="752" s="55" customFormat="1" x14ac:dyDescent="0.35"/>
    <row r="753" s="55" customFormat="1" x14ac:dyDescent="0.35"/>
    <row r="754" s="55" customFormat="1" x14ac:dyDescent="0.35"/>
    <row r="755" s="55" customFormat="1" x14ac:dyDescent="0.35"/>
    <row r="756" s="55" customFormat="1" x14ac:dyDescent="0.35"/>
    <row r="757" s="55" customFormat="1" x14ac:dyDescent="0.35"/>
    <row r="758" s="55" customFormat="1" x14ac:dyDescent="0.35"/>
    <row r="759" s="55" customFormat="1" x14ac:dyDescent="0.35"/>
    <row r="760" s="55" customFormat="1" x14ac:dyDescent="0.35"/>
    <row r="761" s="55" customFormat="1" x14ac:dyDescent="0.35"/>
    <row r="762" s="55" customFormat="1" x14ac:dyDescent="0.35"/>
    <row r="763" s="55" customFormat="1" x14ac:dyDescent="0.35"/>
    <row r="764" s="55" customFormat="1" x14ac:dyDescent="0.35"/>
    <row r="765" s="55" customFormat="1" x14ac:dyDescent="0.35"/>
    <row r="766" s="55" customFormat="1" x14ac:dyDescent="0.35"/>
    <row r="767" s="55" customFormat="1" x14ac:dyDescent="0.35"/>
    <row r="768" s="55" customFormat="1" x14ac:dyDescent="0.35"/>
    <row r="769" s="55" customFormat="1" x14ac:dyDescent="0.35"/>
    <row r="770" s="55" customFormat="1" x14ac:dyDescent="0.35"/>
    <row r="771" s="55" customFormat="1" x14ac:dyDescent="0.35"/>
    <row r="772" s="55" customFormat="1" x14ac:dyDescent="0.35"/>
    <row r="773" s="55" customFormat="1" x14ac:dyDescent="0.35"/>
    <row r="774" s="55" customFormat="1" x14ac:dyDescent="0.35"/>
    <row r="775" s="55" customFormat="1" x14ac:dyDescent="0.35"/>
    <row r="776" s="55" customFormat="1" x14ac:dyDescent="0.35"/>
    <row r="777" s="55" customFormat="1" x14ac:dyDescent="0.35"/>
    <row r="778" s="55" customFormat="1" x14ac:dyDescent="0.35"/>
    <row r="779" s="55" customFormat="1" x14ac:dyDescent="0.35"/>
    <row r="780" s="55" customFormat="1" x14ac:dyDescent="0.35"/>
    <row r="781" s="55" customFormat="1" x14ac:dyDescent="0.35"/>
    <row r="782" s="55" customFormat="1" x14ac:dyDescent="0.35"/>
    <row r="783" s="55" customFormat="1" x14ac:dyDescent="0.35"/>
    <row r="784" s="55" customFormat="1" x14ac:dyDescent="0.35"/>
    <row r="785" s="55" customFormat="1" x14ac:dyDescent="0.35"/>
    <row r="786" s="55" customFormat="1" x14ac:dyDescent="0.35"/>
    <row r="787" s="55" customFormat="1" x14ac:dyDescent="0.35"/>
    <row r="788" s="55" customFormat="1" x14ac:dyDescent="0.35"/>
    <row r="789" s="55" customFormat="1" x14ac:dyDescent="0.35"/>
    <row r="790" s="55" customFormat="1" x14ac:dyDescent="0.35"/>
    <row r="791" s="55" customFormat="1" x14ac:dyDescent="0.35"/>
    <row r="792" s="55" customFormat="1" x14ac:dyDescent="0.35"/>
    <row r="793" s="55" customFormat="1" x14ac:dyDescent="0.35"/>
    <row r="794" s="55" customFormat="1" x14ac:dyDescent="0.35"/>
    <row r="795" s="55" customFormat="1" x14ac:dyDescent="0.35"/>
    <row r="796" s="55" customFormat="1" x14ac:dyDescent="0.35"/>
    <row r="797" s="55" customFormat="1" x14ac:dyDescent="0.35"/>
    <row r="798" s="55" customFormat="1" x14ac:dyDescent="0.35"/>
    <row r="799" s="55" customFormat="1" x14ac:dyDescent="0.35"/>
    <row r="800" s="55" customFormat="1" x14ac:dyDescent="0.35"/>
    <row r="801" s="55" customFormat="1" x14ac:dyDescent="0.35"/>
    <row r="802" s="55" customFormat="1" x14ac:dyDescent="0.35"/>
    <row r="803" s="55" customFormat="1" x14ac:dyDescent="0.35"/>
    <row r="804" s="55" customFormat="1" x14ac:dyDescent="0.35"/>
    <row r="805" s="55" customFormat="1" x14ac:dyDescent="0.35"/>
    <row r="806" s="55" customFormat="1" x14ac:dyDescent="0.35"/>
    <row r="807" s="55" customFormat="1" x14ac:dyDescent="0.35"/>
    <row r="808" s="55" customFormat="1" x14ac:dyDescent="0.35"/>
    <row r="809" s="55" customFormat="1" x14ac:dyDescent="0.35"/>
    <row r="810" s="55" customFormat="1" x14ac:dyDescent="0.35"/>
    <row r="811" s="55" customFormat="1" x14ac:dyDescent="0.35"/>
    <row r="812" s="55" customFormat="1" x14ac:dyDescent="0.35"/>
    <row r="813" s="55" customFormat="1" x14ac:dyDescent="0.35"/>
    <row r="814" s="55" customFormat="1" x14ac:dyDescent="0.35"/>
    <row r="815" s="55" customFormat="1" x14ac:dyDescent="0.35"/>
    <row r="816" s="55" customFormat="1" x14ac:dyDescent="0.35"/>
    <row r="817" s="55" customFormat="1" x14ac:dyDescent="0.35"/>
    <row r="818" s="55" customFormat="1" x14ac:dyDescent="0.35"/>
    <row r="819" s="55" customFormat="1" x14ac:dyDescent="0.35"/>
    <row r="820" s="55" customFormat="1" x14ac:dyDescent="0.35"/>
    <row r="821" s="55" customFormat="1" x14ac:dyDescent="0.35"/>
    <row r="822" s="55" customFormat="1" x14ac:dyDescent="0.35"/>
    <row r="823" s="55" customFormat="1" x14ac:dyDescent="0.35"/>
    <row r="824" s="55" customFormat="1" x14ac:dyDescent="0.35"/>
    <row r="825" s="55" customFormat="1" x14ac:dyDescent="0.35"/>
    <row r="826" s="55" customFormat="1" x14ac:dyDescent="0.35"/>
    <row r="827" s="55" customFormat="1" x14ac:dyDescent="0.35"/>
    <row r="828" s="55" customFormat="1" x14ac:dyDescent="0.35"/>
    <row r="829" s="55" customFormat="1" x14ac:dyDescent="0.35"/>
    <row r="830" s="55" customFormat="1" x14ac:dyDescent="0.35"/>
    <row r="831" s="55" customFormat="1" x14ac:dyDescent="0.35"/>
    <row r="832" s="55" customFormat="1" x14ac:dyDescent="0.35"/>
    <row r="833" s="55" customFormat="1" x14ac:dyDescent="0.35"/>
    <row r="834" s="55" customFormat="1" x14ac:dyDescent="0.35"/>
    <row r="835" s="55" customFormat="1" x14ac:dyDescent="0.35"/>
    <row r="836" s="55" customFormat="1" x14ac:dyDescent="0.35"/>
    <row r="837" s="55" customFormat="1" x14ac:dyDescent="0.35"/>
    <row r="838" s="55" customFormat="1" x14ac:dyDescent="0.35"/>
    <row r="839" s="55" customFormat="1" x14ac:dyDescent="0.35"/>
    <row r="840" s="55" customFormat="1" x14ac:dyDescent="0.35"/>
    <row r="841" s="55" customFormat="1" x14ac:dyDescent="0.35"/>
    <row r="842" s="55" customFormat="1" x14ac:dyDescent="0.35"/>
    <row r="843" s="55" customFormat="1" x14ac:dyDescent="0.35"/>
    <row r="844" s="55" customFormat="1" x14ac:dyDescent="0.35"/>
    <row r="845" s="55" customFormat="1" x14ac:dyDescent="0.35"/>
    <row r="846" s="55" customFormat="1" x14ac:dyDescent="0.35"/>
    <row r="847" s="55" customFormat="1" x14ac:dyDescent="0.35"/>
    <row r="848" s="55" customFormat="1" x14ac:dyDescent="0.35"/>
    <row r="849" s="55" customFormat="1" x14ac:dyDescent="0.35"/>
    <row r="850" s="55" customFormat="1" x14ac:dyDescent="0.35"/>
    <row r="851" s="55" customFormat="1" x14ac:dyDescent="0.35"/>
    <row r="852" s="55" customFormat="1" x14ac:dyDescent="0.35"/>
    <row r="853" s="55" customFormat="1" x14ac:dyDescent="0.35"/>
    <row r="854" s="55" customFormat="1" x14ac:dyDescent="0.35"/>
    <row r="855" s="55" customFormat="1" x14ac:dyDescent="0.35"/>
    <row r="856" s="55" customFormat="1" x14ac:dyDescent="0.35"/>
    <row r="857" s="55" customFormat="1" x14ac:dyDescent="0.35"/>
    <row r="858" s="55" customFormat="1" x14ac:dyDescent="0.35"/>
    <row r="859" s="55" customFormat="1" x14ac:dyDescent="0.35"/>
    <row r="860" s="55" customFormat="1" x14ac:dyDescent="0.35"/>
    <row r="861" s="55" customFormat="1" x14ac:dyDescent="0.35"/>
    <row r="862" s="55" customFormat="1" x14ac:dyDescent="0.35"/>
    <row r="863" s="55" customFormat="1" x14ac:dyDescent="0.35"/>
    <row r="864" s="55" customFormat="1" x14ac:dyDescent="0.35"/>
    <row r="865" s="55" customFormat="1" x14ac:dyDescent="0.35"/>
    <row r="866" s="55" customFormat="1" x14ac:dyDescent="0.35"/>
    <row r="867" s="55" customFormat="1" x14ac:dyDescent="0.35"/>
    <row r="868" s="55" customFormat="1" x14ac:dyDescent="0.35"/>
    <row r="869" s="55" customFormat="1" x14ac:dyDescent="0.35"/>
    <row r="870" s="55" customFormat="1" x14ac:dyDescent="0.35"/>
    <row r="871" s="55" customFormat="1" x14ac:dyDescent="0.35"/>
    <row r="872" s="55" customFormat="1" x14ac:dyDescent="0.35"/>
    <row r="873" s="55" customFormat="1" x14ac:dyDescent="0.35"/>
    <row r="874" s="55" customFormat="1" x14ac:dyDescent="0.35"/>
    <row r="875" s="55" customFormat="1" x14ac:dyDescent="0.35"/>
    <row r="876" s="55" customFormat="1" x14ac:dyDescent="0.35"/>
    <row r="877" s="55" customFormat="1" x14ac:dyDescent="0.35"/>
    <row r="878" s="55" customFormat="1" x14ac:dyDescent="0.35"/>
    <row r="879" s="55" customFormat="1" x14ac:dyDescent="0.35"/>
    <row r="880" s="55" customFormat="1" x14ac:dyDescent="0.35"/>
    <row r="881" s="55" customFormat="1" x14ac:dyDescent="0.35"/>
    <row r="882" s="55" customFormat="1" x14ac:dyDescent="0.35"/>
    <row r="883" s="55" customFormat="1" x14ac:dyDescent="0.35"/>
    <row r="884" s="55" customFormat="1" x14ac:dyDescent="0.35"/>
    <row r="885" s="55" customFormat="1" x14ac:dyDescent="0.35"/>
    <row r="886" s="55" customFormat="1" x14ac:dyDescent="0.35"/>
    <row r="887" s="55" customFormat="1" x14ac:dyDescent="0.35"/>
    <row r="888" s="55" customFormat="1" x14ac:dyDescent="0.35"/>
    <row r="889" s="55" customFormat="1" x14ac:dyDescent="0.35"/>
    <row r="890" s="55" customFormat="1" x14ac:dyDescent="0.35"/>
    <row r="891" s="55" customFormat="1" x14ac:dyDescent="0.35"/>
    <row r="892" s="55" customFormat="1" x14ac:dyDescent="0.35"/>
    <row r="893" s="55" customFormat="1" x14ac:dyDescent="0.35"/>
    <row r="894" s="55" customFormat="1" x14ac:dyDescent="0.35"/>
    <row r="895" s="55" customFormat="1" x14ac:dyDescent="0.35"/>
    <row r="896" s="55" customFormat="1" x14ac:dyDescent="0.35"/>
    <row r="897" s="55" customFormat="1" x14ac:dyDescent="0.35"/>
    <row r="898" s="55" customFormat="1" x14ac:dyDescent="0.35"/>
    <row r="899" s="55" customFormat="1" x14ac:dyDescent="0.35"/>
    <row r="900" s="55" customFormat="1" x14ac:dyDescent="0.35"/>
    <row r="901" s="55" customFormat="1" x14ac:dyDescent="0.35"/>
    <row r="902" s="55" customFormat="1" x14ac:dyDescent="0.35"/>
    <row r="903" s="55" customFormat="1" x14ac:dyDescent="0.35"/>
    <row r="904" s="55" customFormat="1" x14ac:dyDescent="0.35"/>
    <row r="905" s="55" customFormat="1" x14ac:dyDescent="0.35"/>
    <row r="906" s="55" customFormat="1" x14ac:dyDescent="0.35"/>
    <row r="907" s="55" customFormat="1" x14ac:dyDescent="0.35"/>
    <row r="908" s="55" customFormat="1" x14ac:dyDescent="0.35"/>
    <row r="909" s="55" customFormat="1" x14ac:dyDescent="0.35"/>
    <row r="910" s="55" customFormat="1" x14ac:dyDescent="0.35"/>
    <row r="911" s="55" customFormat="1" x14ac:dyDescent="0.35"/>
    <row r="912" s="55" customFormat="1" x14ac:dyDescent="0.35"/>
    <row r="913" s="55" customFormat="1" x14ac:dyDescent="0.35"/>
    <row r="914" s="55" customFormat="1" x14ac:dyDescent="0.35"/>
    <row r="915" s="55" customFormat="1" x14ac:dyDescent="0.35"/>
    <row r="916" s="55" customFormat="1" x14ac:dyDescent="0.35"/>
    <row r="917" s="55" customFormat="1" x14ac:dyDescent="0.35"/>
    <row r="918" s="55" customFormat="1" x14ac:dyDescent="0.35"/>
    <row r="919" s="55" customFormat="1" x14ac:dyDescent="0.35"/>
    <row r="920" s="55" customFormat="1" x14ac:dyDescent="0.35"/>
    <row r="921" s="55" customFormat="1" x14ac:dyDescent="0.35"/>
    <row r="922" s="55" customFormat="1" x14ac:dyDescent="0.35"/>
    <row r="923" s="55" customFormat="1" x14ac:dyDescent="0.35"/>
    <row r="924" s="55" customFormat="1" x14ac:dyDescent="0.35"/>
    <row r="925" s="55" customFormat="1" x14ac:dyDescent="0.35"/>
    <row r="926" s="55" customFormat="1" x14ac:dyDescent="0.35"/>
    <row r="927" s="55" customFormat="1" x14ac:dyDescent="0.35"/>
    <row r="928" s="55" customFormat="1" x14ac:dyDescent="0.35"/>
    <row r="929" s="55" customFormat="1" x14ac:dyDescent="0.35"/>
    <row r="930" s="55" customFormat="1" x14ac:dyDescent="0.35"/>
    <row r="931" s="55" customFormat="1" x14ac:dyDescent="0.35"/>
    <row r="932" s="55" customFormat="1" x14ac:dyDescent="0.35"/>
    <row r="933" s="55" customFormat="1" x14ac:dyDescent="0.35"/>
    <row r="934" s="55" customFormat="1" x14ac:dyDescent="0.35"/>
    <row r="935" s="55" customFormat="1" x14ac:dyDescent="0.35"/>
    <row r="936" s="55" customFormat="1" x14ac:dyDescent="0.35"/>
    <row r="937" s="55" customFormat="1" x14ac:dyDescent="0.35"/>
    <row r="938" s="55" customFormat="1" x14ac:dyDescent="0.35"/>
    <row r="939" s="55" customFormat="1" x14ac:dyDescent="0.35"/>
    <row r="940" s="55" customFormat="1" x14ac:dyDescent="0.35"/>
    <row r="941" s="55" customFormat="1" x14ac:dyDescent="0.35"/>
    <row r="942" s="55" customFormat="1" x14ac:dyDescent="0.35"/>
    <row r="943" s="55" customFormat="1" x14ac:dyDescent="0.35"/>
    <row r="944" s="55" customFormat="1" x14ac:dyDescent="0.35"/>
    <row r="945" s="55" customFormat="1" x14ac:dyDescent="0.35"/>
    <row r="946" s="55" customFormat="1" x14ac:dyDescent="0.35"/>
    <row r="947" s="55" customFormat="1" x14ac:dyDescent="0.35"/>
    <row r="948" s="55" customFormat="1" x14ac:dyDescent="0.35"/>
    <row r="949" s="55" customFormat="1" x14ac:dyDescent="0.35"/>
    <row r="950" s="55" customFormat="1" x14ac:dyDescent="0.35"/>
    <row r="951" s="55" customFormat="1" x14ac:dyDescent="0.35"/>
    <row r="952" s="55" customFormat="1" x14ac:dyDescent="0.35"/>
    <row r="953" s="55" customFormat="1" x14ac:dyDescent="0.35"/>
    <row r="954" s="55" customFormat="1" x14ac:dyDescent="0.35"/>
    <row r="955" s="55" customFormat="1" x14ac:dyDescent="0.35"/>
    <row r="956" s="55" customFormat="1" x14ac:dyDescent="0.35"/>
    <row r="957" s="55" customFormat="1" x14ac:dyDescent="0.35"/>
    <row r="958" s="55" customFormat="1" x14ac:dyDescent="0.35"/>
    <row r="959" s="55" customFormat="1" x14ac:dyDescent="0.35"/>
    <row r="960" s="55" customFormat="1" x14ac:dyDescent="0.35"/>
    <row r="961" s="55" customFormat="1" x14ac:dyDescent="0.35"/>
    <row r="962" s="55" customFormat="1" x14ac:dyDescent="0.35"/>
    <row r="963" s="55" customFormat="1" x14ac:dyDescent="0.35"/>
    <row r="964" s="55" customFormat="1" x14ac:dyDescent="0.35"/>
    <row r="965" s="55" customFormat="1" x14ac:dyDescent="0.35"/>
    <row r="966" s="55" customFormat="1" x14ac:dyDescent="0.35"/>
    <row r="967" s="55" customFormat="1" x14ac:dyDescent="0.35"/>
    <row r="968" s="55" customFormat="1" x14ac:dyDescent="0.35"/>
    <row r="969" s="55" customFormat="1" x14ac:dyDescent="0.35"/>
    <row r="970" s="55" customFormat="1" x14ac:dyDescent="0.35"/>
    <row r="971" s="55" customFormat="1" x14ac:dyDescent="0.35"/>
    <row r="972" s="55" customFormat="1" x14ac:dyDescent="0.35"/>
    <row r="973" s="55" customFormat="1" x14ac:dyDescent="0.35"/>
    <row r="974" s="55" customFormat="1" x14ac:dyDescent="0.35"/>
    <row r="975" s="55" customFormat="1" x14ac:dyDescent="0.35"/>
    <row r="976" s="55" customFormat="1" x14ac:dyDescent="0.35"/>
    <row r="977" s="55" customFormat="1" x14ac:dyDescent="0.35"/>
    <row r="978" s="55" customFormat="1" x14ac:dyDescent="0.35"/>
    <row r="979" s="55" customFormat="1" x14ac:dyDescent="0.35"/>
    <row r="980" s="55" customFormat="1" x14ac:dyDescent="0.35"/>
    <row r="981" s="55" customFormat="1" x14ac:dyDescent="0.35"/>
    <row r="982" s="55" customFormat="1" x14ac:dyDescent="0.35"/>
    <row r="983" s="55" customFormat="1" x14ac:dyDescent="0.35"/>
    <row r="984" s="55" customFormat="1" x14ac:dyDescent="0.35"/>
    <row r="985" s="55" customFormat="1" x14ac:dyDescent="0.35"/>
    <row r="986" s="55" customFormat="1" x14ac:dyDescent="0.35"/>
    <row r="987" s="55" customFormat="1" x14ac:dyDescent="0.35"/>
    <row r="988" s="55" customFormat="1" x14ac:dyDescent="0.35"/>
    <row r="989" s="55" customFormat="1" x14ac:dyDescent="0.35"/>
    <row r="990" s="55" customFormat="1" x14ac:dyDescent="0.35"/>
    <row r="991" s="55" customFormat="1" x14ac:dyDescent="0.35"/>
    <row r="992" s="55" customFormat="1" x14ac:dyDescent="0.35"/>
    <row r="993" s="55" customFormat="1" x14ac:dyDescent="0.35"/>
    <row r="994" s="55" customFormat="1" x14ac:dyDescent="0.35"/>
    <row r="995" s="55" customFormat="1" x14ac:dyDescent="0.35"/>
    <row r="996" s="55" customFormat="1" x14ac:dyDescent="0.35"/>
    <row r="997" s="55" customFormat="1" x14ac:dyDescent="0.35"/>
    <row r="998" s="55" customFormat="1" x14ac:dyDescent="0.35"/>
    <row r="999" s="55" customFormat="1" x14ac:dyDescent="0.35"/>
    <row r="1000" s="55" customFormat="1" x14ac:dyDescent="0.35"/>
    <row r="1001" s="55" customFormat="1" x14ac:dyDescent="0.35"/>
    <row r="1002" s="55" customFormat="1" x14ac:dyDescent="0.35"/>
    <row r="1003" s="55" customFormat="1" x14ac:dyDescent="0.35"/>
    <row r="1004" s="55" customFormat="1" x14ac:dyDescent="0.35"/>
    <row r="1005" s="55" customFormat="1" x14ac:dyDescent="0.35"/>
    <row r="1006" s="55" customFormat="1" x14ac:dyDescent="0.35"/>
    <row r="1007" s="55" customFormat="1" x14ac:dyDescent="0.35"/>
    <row r="1008" s="55" customFormat="1" x14ac:dyDescent="0.35"/>
    <row r="1009" s="55" customFormat="1" x14ac:dyDescent="0.35"/>
    <row r="1010" s="55" customFormat="1" x14ac:dyDescent="0.35"/>
    <row r="1011" s="55" customFormat="1" x14ac:dyDescent="0.35"/>
    <row r="1012" s="55" customFormat="1" x14ac:dyDescent="0.35"/>
    <row r="1013" s="55" customFormat="1" x14ac:dyDescent="0.35"/>
    <row r="1014" s="55" customFormat="1" x14ac:dyDescent="0.35"/>
    <row r="1015" s="55" customFormat="1" x14ac:dyDescent="0.35"/>
    <row r="1016" s="55" customFormat="1" x14ac:dyDescent="0.35"/>
    <row r="1017" s="55" customFormat="1" x14ac:dyDescent="0.35"/>
    <row r="1018" s="55" customFormat="1" x14ac:dyDescent="0.35"/>
    <row r="1019" s="55" customFormat="1" x14ac:dyDescent="0.35"/>
    <row r="1020" s="55" customFormat="1" x14ac:dyDescent="0.35"/>
    <row r="1021" s="55" customFormat="1" x14ac:dyDescent="0.35"/>
    <row r="1022" s="55" customFormat="1" x14ac:dyDescent="0.35"/>
    <row r="1023" s="55" customFormat="1" x14ac:dyDescent="0.35"/>
    <row r="1024" s="55" customFormat="1" x14ac:dyDescent="0.35"/>
    <row r="1025" s="55" customFormat="1" x14ac:dyDescent="0.35"/>
    <row r="1026" s="55" customFormat="1" x14ac:dyDescent="0.35"/>
    <row r="1027" s="55" customFormat="1" x14ac:dyDescent="0.35"/>
    <row r="1028" s="55" customFormat="1" x14ac:dyDescent="0.35"/>
    <row r="1029" s="55" customFormat="1" x14ac:dyDescent="0.35"/>
    <row r="1030" s="55" customFormat="1" x14ac:dyDescent="0.35"/>
    <row r="1031" s="55" customFormat="1" x14ac:dyDescent="0.35"/>
    <row r="1032" s="55" customFormat="1" x14ac:dyDescent="0.35"/>
    <row r="1033" s="55" customFormat="1" x14ac:dyDescent="0.35"/>
    <row r="1034" s="55" customFormat="1" x14ac:dyDescent="0.35"/>
    <row r="1035" s="55" customFormat="1" x14ac:dyDescent="0.35"/>
    <row r="1036" s="55" customFormat="1" x14ac:dyDescent="0.35"/>
    <row r="1037" s="55" customFormat="1" x14ac:dyDescent="0.35"/>
    <row r="1038" s="55" customFormat="1" x14ac:dyDescent="0.35"/>
    <row r="1039" s="55" customFormat="1" x14ac:dyDescent="0.35"/>
    <row r="1040" s="55" customFormat="1" x14ac:dyDescent="0.35"/>
    <row r="1041" s="55" customFormat="1" x14ac:dyDescent="0.35"/>
    <row r="1042" s="55" customFormat="1" x14ac:dyDescent="0.35"/>
    <row r="1043" s="55" customFormat="1" x14ac:dyDescent="0.35"/>
    <row r="1044" s="55" customFormat="1" x14ac:dyDescent="0.35"/>
    <row r="1045" s="55" customFormat="1" x14ac:dyDescent="0.35"/>
    <row r="1046" s="55" customFormat="1" x14ac:dyDescent="0.35"/>
    <row r="1047" s="55" customFormat="1" x14ac:dyDescent="0.35"/>
    <row r="1048" s="55" customFormat="1" x14ac:dyDescent="0.35"/>
    <row r="1049" s="55" customFormat="1" x14ac:dyDescent="0.35"/>
    <row r="1050" s="55" customFormat="1" x14ac:dyDescent="0.35"/>
    <row r="1051" s="55" customFormat="1" x14ac:dyDescent="0.35"/>
    <row r="1052" s="55" customFormat="1" x14ac:dyDescent="0.35"/>
    <row r="1053" s="55" customFormat="1" x14ac:dyDescent="0.35"/>
    <row r="1054" s="55" customFormat="1" x14ac:dyDescent="0.35"/>
    <row r="1055" s="55" customFormat="1" x14ac:dyDescent="0.35"/>
    <row r="1056" s="55" customFormat="1" x14ac:dyDescent="0.35"/>
    <row r="1057" s="55" customFormat="1" x14ac:dyDescent="0.35"/>
    <row r="1058" s="55" customFormat="1" x14ac:dyDescent="0.35"/>
    <row r="1059" s="55" customFormat="1" x14ac:dyDescent="0.35"/>
    <row r="1060" s="55" customFormat="1" x14ac:dyDescent="0.35"/>
    <row r="1061" s="55" customFormat="1" x14ac:dyDescent="0.35"/>
    <row r="1062" s="55" customFormat="1" x14ac:dyDescent="0.35"/>
    <row r="1063" s="55" customFormat="1" x14ac:dyDescent="0.35"/>
    <row r="1064" s="55" customFormat="1" x14ac:dyDescent="0.35"/>
    <row r="1065" s="55" customFormat="1" x14ac:dyDescent="0.35"/>
    <row r="1066" s="55" customFormat="1" x14ac:dyDescent="0.35"/>
    <row r="1067" s="55" customFormat="1" x14ac:dyDescent="0.35"/>
    <row r="1068" s="55" customFormat="1" x14ac:dyDescent="0.35"/>
    <row r="1069" s="55" customFormat="1" x14ac:dyDescent="0.35"/>
    <row r="1070" s="55" customFormat="1" x14ac:dyDescent="0.35"/>
    <row r="1071" s="55" customFormat="1" x14ac:dyDescent="0.35"/>
    <row r="1072" s="55" customFormat="1" x14ac:dyDescent="0.35"/>
    <row r="1073" s="55" customFormat="1" x14ac:dyDescent="0.35"/>
    <row r="1074" s="55" customFormat="1" x14ac:dyDescent="0.35"/>
    <row r="1075" s="55" customFormat="1" x14ac:dyDescent="0.35"/>
    <row r="1076" s="55" customFormat="1" x14ac:dyDescent="0.35"/>
    <row r="1077" s="55" customFormat="1" x14ac:dyDescent="0.35"/>
    <row r="1078" s="55" customFormat="1" x14ac:dyDescent="0.35"/>
    <row r="1079" s="55" customFormat="1" x14ac:dyDescent="0.35"/>
    <row r="1080" s="55" customFormat="1" x14ac:dyDescent="0.35"/>
    <row r="1081" s="55" customFormat="1" x14ac:dyDescent="0.35"/>
    <row r="1082" s="55" customFormat="1" x14ac:dyDescent="0.35"/>
    <row r="1083" s="55" customFormat="1" x14ac:dyDescent="0.35"/>
    <row r="1084" s="55" customFormat="1" x14ac:dyDescent="0.35"/>
    <row r="1085" s="55" customFormat="1" x14ac:dyDescent="0.35"/>
    <row r="1086" s="55" customFormat="1" x14ac:dyDescent="0.35"/>
    <row r="1087" s="55" customFormat="1" x14ac:dyDescent="0.35"/>
    <row r="1088" s="55" customFormat="1" x14ac:dyDescent="0.35"/>
    <row r="1089" s="55" customFormat="1" x14ac:dyDescent="0.35"/>
    <row r="1090" s="55" customFormat="1" x14ac:dyDescent="0.35"/>
    <row r="1091" s="55" customFormat="1" x14ac:dyDescent="0.35"/>
    <row r="1092" s="55" customFormat="1" x14ac:dyDescent="0.35"/>
    <row r="1093" s="55" customFormat="1" x14ac:dyDescent="0.35"/>
    <row r="1094" s="55" customFormat="1" x14ac:dyDescent="0.35"/>
    <row r="1095" s="55" customFormat="1" x14ac:dyDescent="0.35"/>
    <row r="1096" s="55" customFormat="1" x14ac:dyDescent="0.35"/>
    <row r="1097" s="55" customFormat="1" x14ac:dyDescent="0.35"/>
    <row r="1098" s="55" customFormat="1" x14ac:dyDescent="0.35"/>
    <row r="1099" s="55" customFormat="1" x14ac:dyDescent="0.35"/>
    <row r="1100" s="55" customFormat="1" x14ac:dyDescent="0.35"/>
    <row r="1101" s="55" customFormat="1" x14ac:dyDescent="0.35"/>
    <row r="1102" s="55" customFormat="1" x14ac:dyDescent="0.35"/>
    <row r="1103" s="55" customFormat="1" x14ac:dyDescent="0.35"/>
    <row r="1104" s="55" customFormat="1" x14ac:dyDescent="0.35"/>
    <row r="1105" s="55" customFormat="1" x14ac:dyDescent="0.35"/>
    <row r="1106" s="55" customFormat="1" x14ac:dyDescent="0.35"/>
    <row r="1107" s="55" customFormat="1" x14ac:dyDescent="0.35"/>
    <row r="1108" s="55" customFormat="1" x14ac:dyDescent="0.35"/>
    <row r="1109" s="55" customFormat="1" x14ac:dyDescent="0.35"/>
    <row r="1110" s="55" customFormat="1" x14ac:dyDescent="0.35"/>
    <row r="1111" s="55" customFormat="1" x14ac:dyDescent="0.35"/>
    <row r="1112" s="55" customFormat="1" x14ac:dyDescent="0.35"/>
    <row r="1113" s="55" customFormat="1" x14ac:dyDescent="0.35"/>
    <row r="1114" s="55" customFormat="1" x14ac:dyDescent="0.35"/>
    <row r="1115" s="55" customFormat="1" x14ac:dyDescent="0.35"/>
    <row r="1116" s="55" customFormat="1" x14ac:dyDescent="0.35"/>
    <row r="1117" s="55" customFormat="1" x14ac:dyDescent="0.35"/>
    <row r="1118" s="55" customFormat="1" x14ac:dyDescent="0.35"/>
    <row r="1119" s="55" customFormat="1" x14ac:dyDescent="0.35"/>
    <row r="1120" s="55" customFormat="1" x14ac:dyDescent="0.35"/>
    <row r="1121" s="55" customFormat="1" x14ac:dyDescent="0.35"/>
    <row r="1122" s="55" customFormat="1" x14ac:dyDescent="0.35"/>
    <row r="1123" s="55" customFormat="1" x14ac:dyDescent="0.35"/>
    <row r="1124" s="55" customFormat="1" x14ac:dyDescent="0.35"/>
    <row r="1125" s="55" customFormat="1" x14ac:dyDescent="0.35"/>
    <row r="1126" s="55" customFormat="1" x14ac:dyDescent="0.35"/>
    <row r="1127" s="55" customFormat="1" x14ac:dyDescent="0.35"/>
    <row r="1128" s="55" customFormat="1" x14ac:dyDescent="0.35"/>
    <row r="1129" s="55" customFormat="1" x14ac:dyDescent="0.35"/>
    <row r="1130" s="55" customFormat="1" x14ac:dyDescent="0.35"/>
    <row r="1131" s="55" customFormat="1" x14ac:dyDescent="0.35"/>
    <row r="1132" s="55" customFormat="1" x14ac:dyDescent="0.35"/>
    <row r="1133" s="55" customFormat="1" x14ac:dyDescent="0.35"/>
    <row r="1134" s="55" customFormat="1" x14ac:dyDescent="0.35"/>
    <row r="1135" s="55" customFormat="1" x14ac:dyDescent="0.35"/>
    <row r="1136" s="55" customFormat="1" x14ac:dyDescent="0.35"/>
    <row r="1137" s="55" customFormat="1" x14ac:dyDescent="0.35"/>
    <row r="1138" s="55" customFormat="1" x14ac:dyDescent="0.35"/>
    <row r="1139" s="55" customFormat="1" x14ac:dyDescent="0.35"/>
    <row r="1140" s="55" customFormat="1" x14ac:dyDescent="0.35"/>
    <row r="1141" s="55" customFormat="1" x14ac:dyDescent="0.35"/>
    <row r="1142" s="55" customFormat="1" x14ac:dyDescent="0.35"/>
    <row r="1143" s="55" customFormat="1" x14ac:dyDescent="0.35"/>
    <row r="1144" s="55" customFormat="1" x14ac:dyDescent="0.35"/>
    <row r="1145" s="55" customFormat="1" x14ac:dyDescent="0.35"/>
    <row r="1146" s="55" customFormat="1" x14ac:dyDescent="0.35"/>
    <row r="1147" s="55" customFormat="1" x14ac:dyDescent="0.35"/>
    <row r="1148" s="55" customFormat="1" x14ac:dyDescent="0.35"/>
    <row r="1149" s="55" customFormat="1" x14ac:dyDescent="0.35"/>
    <row r="1150" s="55" customFormat="1" x14ac:dyDescent="0.35"/>
    <row r="1151" s="55" customFormat="1" x14ac:dyDescent="0.35"/>
    <row r="1152" s="55" customFormat="1" x14ac:dyDescent="0.35"/>
    <row r="1153" s="55" customFormat="1" x14ac:dyDescent="0.35"/>
    <row r="1154" s="55" customFormat="1" x14ac:dyDescent="0.35"/>
    <row r="1155" s="55" customFormat="1" x14ac:dyDescent="0.35"/>
    <row r="1156" s="55" customFormat="1" x14ac:dyDescent="0.35"/>
    <row r="1157" s="55" customFormat="1" x14ac:dyDescent="0.35"/>
    <row r="1158" s="55" customFormat="1" x14ac:dyDescent="0.35"/>
    <row r="1159" s="55" customFormat="1" x14ac:dyDescent="0.35"/>
    <row r="1160" s="55" customFormat="1" x14ac:dyDescent="0.35"/>
    <row r="1161" s="55" customFormat="1" x14ac:dyDescent="0.35"/>
    <row r="1162" s="55" customFormat="1" x14ac:dyDescent="0.35"/>
    <row r="1163" s="55" customFormat="1" x14ac:dyDescent="0.35"/>
    <row r="1164" s="55" customFormat="1" x14ac:dyDescent="0.35"/>
    <row r="1165" s="55" customFormat="1" x14ac:dyDescent="0.35"/>
    <row r="1166" s="55" customFormat="1" x14ac:dyDescent="0.35"/>
    <row r="1167" s="55" customFormat="1" x14ac:dyDescent="0.35"/>
    <row r="1168" s="55" customFormat="1" x14ac:dyDescent="0.35"/>
    <row r="1169" s="55" customFormat="1" x14ac:dyDescent="0.35"/>
    <row r="1170" s="55" customFormat="1" x14ac:dyDescent="0.35"/>
    <row r="1171" s="55" customFormat="1" x14ac:dyDescent="0.35"/>
    <row r="1172" s="55" customFormat="1" x14ac:dyDescent="0.35"/>
    <row r="1173" s="55" customFormat="1" x14ac:dyDescent="0.35"/>
    <row r="1174" s="55" customFormat="1" x14ac:dyDescent="0.35"/>
    <row r="1175" s="55" customFormat="1" x14ac:dyDescent="0.35"/>
    <row r="1176" s="55" customFormat="1" x14ac:dyDescent="0.35"/>
    <row r="1177" s="55" customFormat="1" x14ac:dyDescent="0.35"/>
    <row r="1178" s="55" customFormat="1" x14ac:dyDescent="0.35"/>
    <row r="1179" s="55" customFormat="1" x14ac:dyDescent="0.35"/>
    <row r="1180" s="55" customFormat="1" x14ac:dyDescent="0.35"/>
    <row r="1181" s="55" customFormat="1" x14ac:dyDescent="0.35"/>
    <row r="1182" s="55" customFormat="1" x14ac:dyDescent="0.35"/>
    <row r="1183" s="55" customFormat="1" x14ac:dyDescent="0.35"/>
    <row r="1184" s="55" customFormat="1" x14ac:dyDescent="0.35"/>
    <row r="1185" s="55" customFormat="1" x14ac:dyDescent="0.35"/>
    <row r="1186" s="55" customFormat="1" x14ac:dyDescent="0.35"/>
    <row r="1187" s="55" customFormat="1" x14ac:dyDescent="0.35"/>
    <row r="1188" s="55" customFormat="1" x14ac:dyDescent="0.35"/>
    <row r="1189" s="55" customFormat="1" x14ac:dyDescent="0.35"/>
    <row r="1190" s="55" customFormat="1" x14ac:dyDescent="0.35"/>
    <row r="1191" s="55" customFormat="1" x14ac:dyDescent="0.35"/>
    <row r="1192" s="55" customFormat="1" x14ac:dyDescent="0.35"/>
    <row r="1193" s="55" customFormat="1" x14ac:dyDescent="0.35"/>
    <row r="1194" s="55" customFormat="1" x14ac:dyDescent="0.35"/>
    <row r="1195" s="55" customFormat="1" x14ac:dyDescent="0.35"/>
    <row r="1196" s="55" customFormat="1" x14ac:dyDescent="0.35"/>
    <row r="1197" s="55" customFormat="1" x14ac:dyDescent="0.35"/>
    <row r="1198" s="55" customFormat="1" x14ac:dyDescent="0.35"/>
    <row r="1199" s="55" customFormat="1" x14ac:dyDescent="0.35"/>
    <row r="1200" s="55" customFormat="1" x14ac:dyDescent="0.35"/>
    <row r="1201" s="55" customFormat="1" x14ac:dyDescent="0.35"/>
    <row r="1202" s="55" customFormat="1" x14ac:dyDescent="0.35"/>
    <row r="1203" s="55" customFormat="1" x14ac:dyDescent="0.35"/>
    <row r="1204" s="55" customFormat="1" x14ac:dyDescent="0.35"/>
    <row r="1205" s="55" customFormat="1" x14ac:dyDescent="0.35"/>
    <row r="1206" s="55" customFormat="1" x14ac:dyDescent="0.35"/>
    <row r="1207" s="55" customFormat="1" x14ac:dyDescent="0.35"/>
    <row r="1208" s="55" customFormat="1" x14ac:dyDescent="0.35"/>
    <row r="1209" s="55" customFormat="1" x14ac:dyDescent="0.35"/>
    <row r="1210" s="55" customFormat="1" x14ac:dyDescent="0.35"/>
    <row r="1211" s="55" customFormat="1" x14ac:dyDescent="0.35"/>
    <row r="1212" s="55" customFormat="1" x14ac:dyDescent="0.35"/>
    <row r="1213" s="55" customFormat="1" x14ac:dyDescent="0.35"/>
    <row r="1214" s="55" customFormat="1" x14ac:dyDescent="0.35"/>
    <row r="1215" s="55" customFormat="1" x14ac:dyDescent="0.35"/>
    <row r="1216" s="55" customFormat="1" x14ac:dyDescent="0.35"/>
    <row r="1217" s="55" customFormat="1" x14ac:dyDescent="0.35"/>
    <row r="1218" s="55" customFormat="1" x14ac:dyDescent="0.35"/>
    <row r="1219" s="55" customFormat="1" x14ac:dyDescent="0.35"/>
    <row r="1220" s="55" customFormat="1" x14ac:dyDescent="0.35"/>
    <row r="1221" s="55" customFormat="1" x14ac:dyDescent="0.35"/>
    <row r="1222" s="55" customFormat="1" x14ac:dyDescent="0.35"/>
    <row r="1223" s="55" customFormat="1" x14ac:dyDescent="0.35"/>
    <row r="1224" s="55" customFormat="1" x14ac:dyDescent="0.35"/>
    <row r="1225" s="55" customFormat="1" x14ac:dyDescent="0.35"/>
    <row r="1226" s="55" customFormat="1" x14ac:dyDescent="0.35"/>
    <row r="1227" s="55" customFormat="1" x14ac:dyDescent="0.35"/>
    <row r="1228" s="55" customFormat="1" x14ac:dyDescent="0.35"/>
    <row r="1229" s="55" customFormat="1" x14ac:dyDescent="0.35"/>
    <row r="1230" s="55" customFormat="1" x14ac:dyDescent="0.35"/>
    <row r="1231" s="55" customFormat="1" x14ac:dyDescent="0.35"/>
    <row r="1232" s="55" customFormat="1" x14ac:dyDescent="0.35"/>
    <row r="1233" s="55" customFormat="1" x14ac:dyDescent="0.35"/>
    <row r="1234" s="55" customFormat="1" x14ac:dyDescent="0.35"/>
    <row r="1235" s="55" customFormat="1" x14ac:dyDescent="0.35"/>
    <row r="1236" s="55" customFormat="1" x14ac:dyDescent="0.35"/>
    <row r="1237" s="55" customFormat="1" x14ac:dyDescent="0.35"/>
    <row r="1238" s="55" customFormat="1" x14ac:dyDescent="0.35"/>
    <row r="1239" s="55" customFormat="1" x14ac:dyDescent="0.35"/>
    <row r="1240" s="55" customFormat="1" x14ac:dyDescent="0.35"/>
    <row r="1241" s="55" customFormat="1" x14ac:dyDescent="0.35"/>
    <row r="1242" s="55" customFormat="1" x14ac:dyDescent="0.35"/>
    <row r="1243" s="55" customFormat="1" x14ac:dyDescent="0.35"/>
    <row r="1244" s="55" customFormat="1" x14ac:dyDescent="0.35"/>
    <row r="1245" s="55" customFormat="1" x14ac:dyDescent="0.35"/>
    <row r="1246" s="55" customFormat="1" x14ac:dyDescent="0.35"/>
    <row r="1247" s="55" customFormat="1" x14ac:dyDescent="0.35"/>
    <row r="1248" s="55" customFormat="1" x14ac:dyDescent="0.35"/>
    <row r="1249" s="55" customFormat="1" x14ac:dyDescent="0.35"/>
    <row r="1250" s="55" customFormat="1" x14ac:dyDescent="0.35"/>
    <row r="1251" s="55" customFormat="1" x14ac:dyDescent="0.35"/>
    <row r="1252" s="55" customFormat="1" x14ac:dyDescent="0.35"/>
    <row r="1253" s="55" customFormat="1" x14ac:dyDescent="0.35"/>
    <row r="1254" s="55" customFormat="1" x14ac:dyDescent="0.35"/>
    <row r="1255" s="55" customFormat="1" x14ac:dyDescent="0.35"/>
    <row r="1256" s="55" customFormat="1" x14ac:dyDescent="0.35"/>
    <row r="1257" s="55" customFormat="1" x14ac:dyDescent="0.35"/>
    <row r="1258" s="55" customFormat="1" x14ac:dyDescent="0.35"/>
    <row r="1259" s="55" customFormat="1" x14ac:dyDescent="0.35"/>
    <row r="1260" s="55" customFormat="1" x14ac:dyDescent="0.35"/>
    <row r="1261" s="55" customFormat="1" x14ac:dyDescent="0.35"/>
    <row r="1262" s="55" customFormat="1" x14ac:dyDescent="0.35"/>
    <row r="1263" s="55" customFormat="1" x14ac:dyDescent="0.35"/>
    <row r="1264" s="55" customFormat="1" x14ac:dyDescent="0.35"/>
    <row r="1265" s="55" customFormat="1" x14ac:dyDescent="0.35"/>
    <row r="1266" s="55" customFormat="1" x14ac:dyDescent="0.35"/>
    <row r="1267" s="55" customFormat="1" x14ac:dyDescent="0.35"/>
    <row r="1268" s="55" customFormat="1" x14ac:dyDescent="0.35"/>
    <row r="1269" s="55" customFormat="1" x14ac:dyDescent="0.35"/>
    <row r="1270" s="55" customFormat="1" x14ac:dyDescent="0.35"/>
    <row r="1271" s="55" customFormat="1" x14ac:dyDescent="0.35"/>
    <row r="1272" s="55" customFormat="1" x14ac:dyDescent="0.35"/>
    <row r="1273" s="55" customFormat="1" x14ac:dyDescent="0.35"/>
    <row r="1274" s="55" customFormat="1" x14ac:dyDescent="0.35"/>
    <row r="1275" s="55" customFormat="1" x14ac:dyDescent="0.35"/>
    <row r="1276" s="55" customFormat="1" x14ac:dyDescent="0.35"/>
    <row r="1277" s="55" customFormat="1" x14ac:dyDescent="0.35"/>
    <row r="1278" s="55" customFormat="1" x14ac:dyDescent="0.35"/>
    <row r="1279" s="55" customFormat="1" x14ac:dyDescent="0.35"/>
    <row r="1280" s="55" customFormat="1" x14ac:dyDescent="0.35"/>
    <row r="1281" s="55" customFormat="1" x14ac:dyDescent="0.35"/>
    <row r="1282" s="55" customFormat="1" x14ac:dyDescent="0.35"/>
    <row r="1283" s="55" customFormat="1" x14ac:dyDescent="0.35"/>
    <row r="1284" s="55" customFormat="1" x14ac:dyDescent="0.35"/>
    <row r="1285" s="55" customFormat="1" x14ac:dyDescent="0.35"/>
    <row r="1286" s="55" customFormat="1" x14ac:dyDescent="0.35"/>
    <row r="1287" s="55" customFormat="1" x14ac:dyDescent="0.35"/>
    <row r="1288" s="55" customFormat="1" x14ac:dyDescent="0.35"/>
    <row r="1289" s="55" customFormat="1" x14ac:dyDescent="0.35"/>
    <row r="1290" s="55" customFormat="1" x14ac:dyDescent="0.35"/>
    <row r="1291" s="55" customFormat="1" x14ac:dyDescent="0.35"/>
    <row r="1292" s="55" customFormat="1" x14ac:dyDescent="0.35"/>
    <row r="1293" s="55" customFormat="1" x14ac:dyDescent="0.35"/>
    <row r="1294" s="55" customFormat="1" x14ac:dyDescent="0.35"/>
    <row r="1295" s="55" customFormat="1" x14ac:dyDescent="0.35"/>
    <row r="1296" s="55" customFormat="1" x14ac:dyDescent="0.35"/>
    <row r="1297" s="55" customFormat="1" x14ac:dyDescent="0.35"/>
    <row r="1298" s="55" customFormat="1" x14ac:dyDescent="0.35"/>
    <row r="1299" s="55" customFormat="1" x14ac:dyDescent="0.35"/>
    <row r="1300" s="55" customFormat="1" x14ac:dyDescent="0.35"/>
    <row r="1301" s="55" customFormat="1" x14ac:dyDescent="0.35"/>
    <row r="1302" s="55" customFormat="1" x14ac:dyDescent="0.35"/>
    <row r="1303" s="55" customFormat="1" x14ac:dyDescent="0.35"/>
    <row r="1304" s="55" customFormat="1" x14ac:dyDescent="0.35"/>
    <row r="1305" s="55" customFormat="1" x14ac:dyDescent="0.35"/>
    <row r="1306" s="55" customFormat="1" x14ac:dyDescent="0.35"/>
    <row r="1307" s="55" customFormat="1" x14ac:dyDescent="0.35"/>
    <row r="1308" s="55" customFormat="1" x14ac:dyDescent="0.35"/>
    <row r="1309" s="55" customFormat="1" x14ac:dyDescent="0.35"/>
    <row r="1310" s="55" customFormat="1" x14ac:dyDescent="0.35"/>
    <row r="1311" s="55" customFormat="1" x14ac:dyDescent="0.35"/>
    <row r="1312" s="55" customFormat="1" x14ac:dyDescent="0.35"/>
    <row r="1313" s="55" customFormat="1" x14ac:dyDescent="0.35"/>
    <row r="1314" s="55" customFormat="1" x14ac:dyDescent="0.35"/>
    <row r="1315" s="55" customFormat="1" x14ac:dyDescent="0.35"/>
    <row r="1316" s="55" customFormat="1" x14ac:dyDescent="0.35"/>
    <row r="1317" s="55" customFormat="1" x14ac:dyDescent="0.35"/>
    <row r="1318" s="55" customFormat="1" x14ac:dyDescent="0.35"/>
    <row r="1319" s="55" customFormat="1" x14ac:dyDescent="0.35"/>
    <row r="1320" s="55" customFormat="1" x14ac:dyDescent="0.35"/>
    <row r="1321" s="55" customFormat="1" x14ac:dyDescent="0.35"/>
    <row r="1322" s="55" customFormat="1" x14ac:dyDescent="0.35"/>
    <row r="1323" s="55" customFormat="1" x14ac:dyDescent="0.35"/>
    <row r="1324" s="55" customFormat="1" x14ac:dyDescent="0.35"/>
    <row r="1325" s="55" customFormat="1" x14ac:dyDescent="0.35"/>
    <row r="1326" s="55" customFormat="1" x14ac:dyDescent="0.35"/>
    <row r="1327" s="55" customFormat="1" x14ac:dyDescent="0.35"/>
    <row r="1328" s="55" customFormat="1" x14ac:dyDescent="0.35"/>
    <row r="1329" s="55" customFormat="1" x14ac:dyDescent="0.35"/>
    <row r="1330" s="55" customFormat="1" x14ac:dyDescent="0.35"/>
    <row r="1331" s="55" customFormat="1" x14ac:dyDescent="0.35"/>
    <row r="1332" s="55" customFormat="1" x14ac:dyDescent="0.35"/>
    <row r="1333" s="55" customFormat="1" x14ac:dyDescent="0.35"/>
    <row r="1334" s="55" customFormat="1" x14ac:dyDescent="0.35"/>
    <row r="1335" s="55" customFormat="1" x14ac:dyDescent="0.35"/>
    <row r="1336" s="55" customFormat="1" x14ac:dyDescent="0.35"/>
    <row r="1337" s="55" customFormat="1" x14ac:dyDescent="0.35"/>
    <row r="1338" s="55" customFormat="1" x14ac:dyDescent="0.35"/>
    <row r="1339" s="55" customFormat="1" x14ac:dyDescent="0.35"/>
    <row r="1340" s="55" customFormat="1" x14ac:dyDescent="0.35"/>
    <row r="1341" s="55" customFormat="1" x14ac:dyDescent="0.35"/>
    <row r="1342" s="55" customFormat="1" x14ac:dyDescent="0.35"/>
    <row r="1343" s="55" customFormat="1" x14ac:dyDescent="0.35"/>
    <row r="1344" s="55" customFormat="1" x14ac:dyDescent="0.35"/>
    <row r="1345" s="55" customFormat="1" x14ac:dyDescent="0.35"/>
    <row r="1346" s="55" customFormat="1" x14ac:dyDescent="0.35"/>
    <row r="1347" s="55" customFormat="1" x14ac:dyDescent="0.35"/>
    <row r="1348" s="55" customFormat="1" x14ac:dyDescent="0.35"/>
    <row r="1349" s="55" customFormat="1" x14ac:dyDescent="0.35"/>
    <row r="1350" s="55" customFormat="1" x14ac:dyDescent="0.35"/>
    <row r="1351" s="55" customFormat="1" x14ac:dyDescent="0.35"/>
    <row r="1352" s="55" customFormat="1" x14ac:dyDescent="0.35"/>
    <row r="1353" s="55" customFormat="1" x14ac:dyDescent="0.35"/>
    <row r="1354" s="55" customFormat="1" x14ac:dyDescent="0.35"/>
    <row r="1355" s="55" customFormat="1" x14ac:dyDescent="0.35"/>
    <row r="1356" s="55" customFormat="1" x14ac:dyDescent="0.35"/>
    <row r="1357" s="55" customFormat="1" x14ac:dyDescent="0.35"/>
    <row r="1358" s="55" customFormat="1" x14ac:dyDescent="0.35"/>
    <row r="1359" s="55" customFormat="1" x14ac:dyDescent="0.35"/>
    <row r="1360" s="55" customFormat="1" x14ac:dyDescent="0.35"/>
    <row r="1361" s="55" customFormat="1" x14ac:dyDescent="0.35"/>
    <row r="1362" s="55" customFormat="1" x14ac:dyDescent="0.35"/>
    <row r="1363" s="55" customFormat="1" x14ac:dyDescent="0.35"/>
    <row r="1364" s="55" customFormat="1" x14ac:dyDescent="0.35"/>
    <row r="1365" s="55" customFormat="1" x14ac:dyDescent="0.35"/>
    <row r="1366" s="55" customFormat="1" x14ac:dyDescent="0.35"/>
    <row r="1367" s="55" customFormat="1" x14ac:dyDescent="0.35"/>
    <row r="1368" s="55" customFormat="1" x14ac:dyDescent="0.35"/>
    <row r="1369" s="55" customFormat="1" x14ac:dyDescent="0.35"/>
    <row r="1370" s="55" customFormat="1" x14ac:dyDescent="0.35"/>
    <row r="1371" s="55" customFormat="1" x14ac:dyDescent="0.35"/>
    <row r="1372" s="55" customFormat="1" x14ac:dyDescent="0.35"/>
    <row r="1373" s="55" customFormat="1" x14ac:dyDescent="0.35"/>
    <row r="1374" s="55" customFormat="1" x14ac:dyDescent="0.35"/>
    <row r="1375" s="55" customFormat="1" x14ac:dyDescent="0.35"/>
    <row r="1376" s="55" customFormat="1" x14ac:dyDescent="0.35"/>
    <row r="1377" s="55" customFormat="1" x14ac:dyDescent="0.35"/>
    <row r="1378" s="55" customFormat="1" x14ac:dyDescent="0.35"/>
    <row r="1379" s="55" customFormat="1" x14ac:dyDescent="0.35"/>
    <row r="1380" s="55" customFormat="1" x14ac:dyDescent="0.35"/>
    <row r="1381" s="55" customFormat="1" x14ac:dyDescent="0.35"/>
    <row r="1382" s="55" customFormat="1" x14ac:dyDescent="0.35"/>
    <row r="1383" s="55" customFormat="1" x14ac:dyDescent="0.35"/>
    <row r="1384" s="55" customFormat="1" x14ac:dyDescent="0.35"/>
    <row r="1385" s="55" customFormat="1" x14ac:dyDescent="0.35"/>
    <row r="1386" s="55" customFormat="1" x14ac:dyDescent="0.35"/>
    <row r="1387" s="55" customFormat="1" x14ac:dyDescent="0.35"/>
    <row r="1388" s="55" customFormat="1" x14ac:dyDescent="0.35"/>
    <row r="1389" s="55" customFormat="1" x14ac:dyDescent="0.35"/>
    <row r="1390" s="55" customFormat="1" x14ac:dyDescent="0.35"/>
    <row r="1391" s="55" customFormat="1" x14ac:dyDescent="0.35"/>
    <row r="1392" s="55" customFormat="1" x14ac:dyDescent="0.35"/>
    <row r="1393" s="55" customFormat="1" x14ac:dyDescent="0.35"/>
    <row r="1394" s="55" customFormat="1" x14ac:dyDescent="0.35"/>
    <row r="1395" s="55" customFormat="1" x14ac:dyDescent="0.35"/>
    <row r="1396" s="55" customFormat="1" x14ac:dyDescent="0.35"/>
    <row r="1397" s="55" customFormat="1" x14ac:dyDescent="0.35"/>
    <row r="1398" s="55" customFormat="1" x14ac:dyDescent="0.35"/>
    <row r="1399" s="55" customFormat="1" x14ac:dyDescent="0.35"/>
    <row r="1400" s="55" customFormat="1" x14ac:dyDescent="0.35"/>
    <row r="1401" s="55" customFormat="1" x14ac:dyDescent="0.35"/>
    <row r="1402" s="55" customFormat="1" x14ac:dyDescent="0.35"/>
    <row r="1403" s="55" customFormat="1" x14ac:dyDescent="0.35"/>
    <row r="1404" s="55" customFormat="1" x14ac:dyDescent="0.35"/>
    <row r="1405" s="55" customFormat="1" x14ac:dyDescent="0.35"/>
    <row r="1406" s="55" customFormat="1" x14ac:dyDescent="0.35"/>
    <row r="1407" s="55" customFormat="1" x14ac:dyDescent="0.35"/>
    <row r="1408" s="55" customFormat="1" x14ac:dyDescent="0.35"/>
    <row r="1409" s="55" customFormat="1" x14ac:dyDescent="0.35"/>
    <row r="1410" s="55" customFormat="1" x14ac:dyDescent="0.35"/>
    <row r="1411" s="55" customFormat="1" x14ac:dyDescent="0.35"/>
    <row r="1412" s="55" customFormat="1" x14ac:dyDescent="0.35"/>
    <row r="1413" s="55" customFormat="1" x14ac:dyDescent="0.35"/>
    <row r="1414" s="55" customFormat="1" x14ac:dyDescent="0.35"/>
    <row r="1415" s="55" customFormat="1" x14ac:dyDescent="0.35"/>
    <row r="1416" s="55" customFormat="1" x14ac:dyDescent="0.35"/>
    <row r="1417" s="55" customFormat="1" x14ac:dyDescent="0.35"/>
    <row r="1418" s="55" customFormat="1" x14ac:dyDescent="0.35"/>
    <row r="1419" s="55" customFormat="1" x14ac:dyDescent="0.35"/>
    <row r="1420" s="55" customFormat="1" x14ac:dyDescent="0.35"/>
    <row r="1421" s="55" customFormat="1" x14ac:dyDescent="0.35"/>
    <row r="1422" s="55" customFormat="1" x14ac:dyDescent="0.35"/>
    <row r="1423" s="55" customFormat="1" x14ac:dyDescent="0.35"/>
    <row r="1424" s="55" customFormat="1" x14ac:dyDescent="0.35"/>
    <row r="1425" s="55" customFormat="1" x14ac:dyDescent="0.35"/>
    <row r="1426" s="55" customFormat="1" x14ac:dyDescent="0.35"/>
    <row r="1427" s="55" customFormat="1" x14ac:dyDescent="0.35"/>
    <row r="1428" s="55" customFormat="1" x14ac:dyDescent="0.35"/>
    <row r="1429" s="55" customFormat="1" x14ac:dyDescent="0.35"/>
    <row r="1430" s="55" customFormat="1" x14ac:dyDescent="0.35"/>
    <row r="1431" s="55" customFormat="1" x14ac:dyDescent="0.35"/>
    <row r="1432" s="55" customFormat="1" x14ac:dyDescent="0.35"/>
    <row r="1433" s="55" customFormat="1" x14ac:dyDescent="0.35"/>
    <row r="1434" s="55" customFormat="1" x14ac:dyDescent="0.35"/>
    <row r="1435" s="55" customFormat="1" x14ac:dyDescent="0.35"/>
    <row r="1436" s="55" customFormat="1" x14ac:dyDescent="0.35"/>
    <row r="1437" s="55" customFormat="1" x14ac:dyDescent="0.35"/>
    <row r="1438" s="55" customFormat="1" x14ac:dyDescent="0.35"/>
    <row r="1439" s="55" customFormat="1" x14ac:dyDescent="0.35"/>
    <row r="1440" s="55" customFormat="1" x14ac:dyDescent="0.35"/>
    <row r="1441" s="55" customFormat="1" x14ac:dyDescent="0.35"/>
    <row r="1442" s="55" customFormat="1" x14ac:dyDescent="0.35"/>
    <row r="1443" s="55" customFormat="1" x14ac:dyDescent="0.35"/>
    <row r="1444" s="55" customFormat="1" x14ac:dyDescent="0.35"/>
    <row r="1445" s="55" customFormat="1" x14ac:dyDescent="0.35"/>
    <row r="1446" s="55" customFormat="1" x14ac:dyDescent="0.35"/>
    <row r="1447" s="55" customFormat="1" x14ac:dyDescent="0.35"/>
    <row r="1448" s="55" customFormat="1" x14ac:dyDescent="0.35"/>
    <row r="1449" s="55" customFormat="1" x14ac:dyDescent="0.35"/>
    <row r="1450" s="55" customFormat="1" x14ac:dyDescent="0.35"/>
    <row r="1451" s="55" customFormat="1" x14ac:dyDescent="0.35"/>
    <row r="1452" s="55" customFormat="1" x14ac:dyDescent="0.35"/>
    <row r="1453" s="55" customFormat="1" x14ac:dyDescent="0.35"/>
    <row r="1454" s="55" customFormat="1" x14ac:dyDescent="0.35"/>
    <row r="1455" s="55" customFormat="1" x14ac:dyDescent="0.35"/>
    <row r="1456" s="55" customFormat="1" x14ac:dyDescent="0.35"/>
    <row r="1457" s="55" customFormat="1" x14ac:dyDescent="0.35"/>
    <row r="1458" s="55" customFormat="1" x14ac:dyDescent="0.35"/>
    <row r="1459" s="55" customFormat="1" x14ac:dyDescent="0.35"/>
    <row r="1460" s="55" customFormat="1" x14ac:dyDescent="0.35"/>
    <row r="1461" s="55" customFormat="1" x14ac:dyDescent="0.35"/>
    <row r="1462" s="55" customFormat="1" x14ac:dyDescent="0.35"/>
    <row r="1463" s="55" customFormat="1" x14ac:dyDescent="0.35"/>
    <row r="1464" s="55" customFormat="1" x14ac:dyDescent="0.35"/>
    <row r="1465" s="55" customFormat="1" x14ac:dyDescent="0.35"/>
    <row r="1466" s="55" customFormat="1" x14ac:dyDescent="0.35"/>
    <row r="1467" s="55" customFormat="1" x14ac:dyDescent="0.35"/>
    <row r="1468" s="55" customFormat="1" x14ac:dyDescent="0.35"/>
    <row r="1469" s="55" customFormat="1" x14ac:dyDescent="0.35"/>
    <row r="1470" s="55" customFormat="1" x14ac:dyDescent="0.35"/>
    <row r="1471" s="55" customFormat="1" x14ac:dyDescent="0.35"/>
    <row r="1472" s="55" customFormat="1" x14ac:dyDescent="0.35"/>
    <row r="1473" s="55" customFormat="1" x14ac:dyDescent="0.35"/>
    <row r="1474" s="55" customFormat="1" x14ac:dyDescent="0.35"/>
    <row r="1475" s="55" customFormat="1" x14ac:dyDescent="0.35"/>
    <row r="1476" s="55" customFormat="1" x14ac:dyDescent="0.35"/>
    <row r="1477" s="55" customFormat="1" x14ac:dyDescent="0.35"/>
    <row r="1478" s="55" customFormat="1" x14ac:dyDescent="0.35"/>
    <row r="1479" s="55" customFormat="1" x14ac:dyDescent="0.35"/>
    <row r="1480" s="55" customFormat="1" x14ac:dyDescent="0.35"/>
    <row r="1481" s="55" customFormat="1" x14ac:dyDescent="0.35"/>
    <row r="1482" s="55" customFormat="1" x14ac:dyDescent="0.35"/>
    <row r="1483" s="55" customFormat="1" x14ac:dyDescent="0.35"/>
    <row r="1484" s="55" customFormat="1" x14ac:dyDescent="0.35"/>
    <row r="1485" s="55" customFormat="1" x14ac:dyDescent="0.35"/>
    <row r="1486" s="55" customFormat="1" x14ac:dyDescent="0.35"/>
    <row r="1487" s="55" customFormat="1" x14ac:dyDescent="0.35"/>
    <row r="1488" s="55" customFormat="1" x14ac:dyDescent="0.35"/>
    <row r="1489" s="55" customFormat="1" x14ac:dyDescent="0.35"/>
    <row r="1490" s="55" customFormat="1" x14ac:dyDescent="0.35"/>
    <row r="1491" s="55" customFormat="1" x14ac:dyDescent="0.35"/>
    <row r="1492" s="55" customFormat="1" x14ac:dyDescent="0.35"/>
    <row r="1493" s="55" customFormat="1" x14ac:dyDescent="0.35"/>
    <row r="1494" s="55" customFormat="1" x14ac:dyDescent="0.35"/>
    <row r="1495" s="55" customFormat="1" x14ac:dyDescent="0.35"/>
    <row r="1496" s="55" customFormat="1" x14ac:dyDescent="0.35"/>
    <row r="1497" s="55" customFormat="1" x14ac:dyDescent="0.35"/>
    <row r="1498" s="55" customFormat="1" x14ac:dyDescent="0.35"/>
    <row r="1499" s="55" customFormat="1" x14ac:dyDescent="0.35"/>
    <row r="1500" s="55" customFormat="1" x14ac:dyDescent="0.35"/>
    <row r="1501" s="55" customFormat="1" x14ac:dyDescent="0.35"/>
    <row r="1502" s="55" customFormat="1" x14ac:dyDescent="0.35"/>
    <row r="1503" s="55" customFormat="1" x14ac:dyDescent="0.35"/>
    <row r="1504" s="55" customFormat="1" x14ac:dyDescent="0.35"/>
    <row r="1505" s="55" customFormat="1" x14ac:dyDescent="0.35"/>
    <row r="1506" s="55" customFormat="1" x14ac:dyDescent="0.35"/>
    <row r="1507" s="55" customFormat="1" x14ac:dyDescent="0.35"/>
    <row r="1508" s="55" customFormat="1" x14ac:dyDescent="0.35"/>
    <row r="1509" s="55" customFormat="1" x14ac:dyDescent="0.35"/>
    <row r="1510" s="55" customFormat="1" x14ac:dyDescent="0.35"/>
    <row r="1511" s="55" customFormat="1" x14ac:dyDescent="0.35"/>
    <row r="1512" s="55" customFormat="1" x14ac:dyDescent="0.35"/>
    <row r="1513" s="55" customFormat="1" x14ac:dyDescent="0.35"/>
    <row r="1514" s="55" customFormat="1" x14ac:dyDescent="0.35"/>
    <row r="1515" s="55" customFormat="1" x14ac:dyDescent="0.35"/>
    <row r="1516" s="55" customFormat="1" x14ac:dyDescent="0.35"/>
    <row r="1517" s="55" customFormat="1" x14ac:dyDescent="0.35"/>
    <row r="1518" s="55" customFormat="1" x14ac:dyDescent="0.35"/>
    <row r="1519" s="55" customFormat="1" x14ac:dyDescent="0.35"/>
    <row r="1520" s="55" customFormat="1" x14ac:dyDescent="0.35"/>
    <row r="1521" s="55" customFormat="1" x14ac:dyDescent="0.35"/>
    <row r="1522" s="55" customFormat="1" x14ac:dyDescent="0.35"/>
    <row r="1523" s="55" customFormat="1" x14ac:dyDescent="0.35"/>
    <row r="1524" s="55" customFormat="1" x14ac:dyDescent="0.35"/>
    <row r="1525" s="55" customFormat="1" x14ac:dyDescent="0.35"/>
    <row r="1526" s="55" customFormat="1" x14ac:dyDescent="0.35"/>
    <row r="1527" s="55" customFormat="1" x14ac:dyDescent="0.35"/>
    <row r="1528" s="55" customFormat="1" x14ac:dyDescent="0.35"/>
    <row r="1529" s="55" customFormat="1" x14ac:dyDescent="0.35"/>
    <row r="1530" s="55" customFormat="1" x14ac:dyDescent="0.35"/>
    <row r="1531" s="55" customFormat="1" x14ac:dyDescent="0.35"/>
    <row r="1532" s="55" customFormat="1" x14ac:dyDescent="0.35"/>
    <row r="1533" s="55" customFormat="1" x14ac:dyDescent="0.35"/>
    <row r="1534" s="55" customFormat="1" x14ac:dyDescent="0.35"/>
    <row r="1535" s="55" customFormat="1" x14ac:dyDescent="0.35"/>
    <row r="1536" s="55" customFormat="1" x14ac:dyDescent="0.35"/>
    <row r="1537" s="55" customFormat="1" x14ac:dyDescent="0.35"/>
    <row r="1538" s="55" customFormat="1" x14ac:dyDescent="0.35"/>
    <row r="1539" s="55" customFormat="1" x14ac:dyDescent="0.35"/>
    <row r="1540" s="55" customFormat="1" x14ac:dyDescent="0.35"/>
    <row r="1541" s="55" customFormat="1" x14ac:dyDescent="0.35"/>
    <row r="1542" s="55" customFormat="1" x14ac:dyDescent="0.35"/>
    <row r="1543" s="55" customFormat="1" x14ac:dyDescent="0.35"/>
    <row r="1544" s="55" customFormat="1" x14ac:dyDescent="0.35"/>
    <row r="1545" s="55" customFormat="1" x14ac:dyDescent="0.35"/>
    <row r="1546" s="55" customFormat="1" x14ac:dyDescent="0.35"/>
    <row r="1547" s="55" customFormat="1" x14ac:dyDescent="0.35"/>
    <row r="1548" s="55" customFormat="1" x14ac:dyDescent="0.35"/>
    <row r="1549" s="55" customFormat="1" x14ac:dyDescent="0.35"/>
    <row r="1550" s="55" customFormat="1" x14ac:dyDescent="0.35"/>
    <row r="1551" s="55" customFormat="1" x14ac:dyDescent="0.35"/>
    <row r="1552" s="55" customFormat="1" x14ac:dyDescent="0.35"/>
    <row r="1553" s="55" customFormat="1" x14ac:dyDescent="0.35"/>
    <row r="1554" s="55" customFormat="1" x14ac:dyDescent="0.35"/>
    <row r="1555" s="55" customFormat="1" x14ac:dyDescent="0.35"/>
    <row r="1556" s="55" customFormat="1" x14ac:dyDescent="0.35"/>
    <row r="1557" s="55" customFormat="1" x14ac:dyDescent="0.35"/>
    <row r="1558" s="55" customFormat="1" x14ac:dyDescent="0.35"/>
    <row r="1559" s="55" customFormat="1" x14ac:dyDescent="0.35"/>
    <row r="1560" s="55" customFormat="1" x14ac:dyDescent="0.35"/>
    <row r="1561" s="55" customFormat="1" x14ac:dyDescent="0.35"/>
    <row r="1562" s="55" customFormat="1" x14ac:dyDescent="0.35"/>
    <row r="1563" s="55" customFormat="1" x14ac:dyDescent="0.35"/>
    <row r="1564" s="55" customFormat="1" x14ac:dyDescent="0.35"/>
    <row r="1565" s="55" customFormat="1" x14ac:dyDescent="0.35"/>
    <row r="1566" s="55" customFormat="1" x14ac:dyDescent="0.35"/>
    <row r="1567" s="55" customFormat="1" x14ac:dyDescent="0.35"/>
    <row r="1568" s="55" customFormat="1" x14ac:dyDescent="0.35"/>
    <row r="1569" s="55" customFormat="1" x14ac:dyDescent="0.35"/>
    <row r="1570" s="55" customFormat="1" x14ac:dyDescent="0.35"/>
    <row r="1571" s="55" customFormat="1" x14ac:dyDescent="0.35"/>
    <row r="1572" s="55" customFormat="1" x14ac:dyDescent="0.35"/>
    <row r="1573" s="55" customFormat="1" x14ac:dyDescent="0.35"/>
    <row r="1574" s="55" customFormat="1" x14ac:dyDescent="0.35"/>
    <row r="1575" s="55" customFormat="1" x14ac:dyDescent="0.35"/>
    <row r="1576" s="55" customFormat="1" x14ac:dyDescent="0.35"/>
    <row r="1577" s="55" customFormat="1" x14ac:dyDescent="0.35"/>
    <row r="1578" s="55" customFormat="1" x14ac:dyDescent="0.35"/>
    <row r="1579" s="55" customFormat="1" x14ac:dyDescent="0.35"/>
    <row r="1580" s="55" customFormat="1" x14ac:dyDescent="0.35"/>
    <row r="1581" s="55" customFormat="1" x14ac:dyDescent="0.35"/>
    <row r="1582" s="55" customFormat="1" x14ac:dyDescent="0.35"/>
    <row r="1583" s="55" customFormat="1" x14ac:dyDescent="0.35"/>
    <row r="1584" s="55" customFormat="1" x14ac:dyDescent="0.35"/>
    <row r="1585" s="55" customFormat="1" x14ac:dyDescent="0.35"/>
    <row r="1586" s="55" customFormat="1" x14ac:dyDescent="0.35"/>
    <row r="1587" s="55" customFormat="1" x14ac:dyDescent="0.35"/>
    <row r="1588" s="55" customFormat="1" x14ac:dyDescent="0.35"/>
    <row r="1589" s="55" customFormat="1" x14ac:dyDescent="0.35"/>
    <row r="1590" s="55" customFormat="1" x14ac:dyDescent="0.35"/>
    <row r="1591" s="55" customFormat="1" x14ac:dyDescent="0.35"/>
    <row r="1592" s="55" customFormat="1" x14ac:dyDescent="0.35"/>
    <row r="1593" s="55" customFormat="1" x14ac:dyDescent="0.35"/>
    <row r="1594" s="55" customFormat="1" x14ac:dyDescent="0.35"/>
    <row r="1595" s="55" customFormat="1" x14ac:dyDescent="0.35"/>
    <row r="1596" s="55" customFormat="1" x14ac:dyDescent="0.35"/>
    <row r="1597" s="55" customFormat="1" x14ac:dyDescent="0.35"/>
    <row r="1598" s="55" customFormat="1" x14ac:dyDescent="0.35"/>
    <row r="1599" s="55" customFormat="1" x14ac:dyDescent="0.35"/>
    <row r="1600" s="55" customFormat="1" x14ac:dyDescent="0.35"/>
    <row r="1601" s="55" customFormat="1" x14ac:dyDescent="0.35"/>
    <row r="1602" s="55" customFormat="1" x14ac:dyDescent="0.35"/>
    <row r="1603" s="55" customFormat="1" x14ac:dyDescent="0.35"/>
    <row r="1604" s="55" customFormat="1" x14ac:dyDescent="0.35"/>
    <row r="1605" s="55" customFormat="1" x14ac:dyDescent="0.35"/>
    <row r="1606" s="55" customFormat="1" x14ac:dyDescent="0.35"/>
    <row r="1607" s="55" customFormat="1" x14ac:dyDescent="0.35"/>
    <row r="1608" s="55" customFormat="1" x14ac:dyDescent="0.35"/>
    <row r="1609" s="55" customFormat="1" x14ac:dyDescent="0.35"/>
    <row r="1610" s="55" customFormat="1" x14ac:dyDescent="0.35"/>
    <row r="1611" s="55" customFormat="1" x14ac:dyDescent="0.35"/>
    <row r="1612" s="55" customFormat="1" x14ac:dyDescent="0.35"/>
    <row r="1613" s="55" customFormat="1" x14ac:dyDescent="0.35"/>
    <row r="1614" s="55" customFormat="1" x14ac:dyDescent="0.35"/>
    <row r="1615" s="55" customFormat="1" x14ac:dyDescent="0.35"/>
    <row r="1616" s="55" customFormat="1" x14ac:dyDescent="0.35"/>
    <row r="1617" s="55" customFormat="1" x14ac:dyDescent="0.35"/>
    <row r="1618" s="55" customFormat="1" x14ac:dyDescent="0.35"/>
    <row r="1619" s="55" customFormat="1" x14ac:dyDescent="0.35"/>
    <row r="1620" s="55" customFormat="1" x14ac:dyDescent="0.35"/>
    <row r="1621" s="55" customFormat="1" x14ac:dyDescent="0.35"/>
    <row r="1622" s="55" customFormat="1" x14ac:dyDescent="0.35"/>
    <row r="1623" s="55" customFormat="1" x14ac:dyDescent="0.35"/>
    <row r="1624" s="55" customFormat="1" x14ac:dyDescent="0.35"/>
    <row r="1625" s="55" customFormat="1" x14ac:dyDescent="0.35"/>
    <row r="1626" s="55" customFormat="1" x14ac:dyDescent="0.35"/>
    <row r="1627" s="55" customFormat="1" x14ac:dyDescent="0.35"/>
    <row r="1628" s="55" customFormat="1" x14ac:dyDescent="0.35"/>
    <row r="1629" s="55" customFormat="1" x14ac:dyDescent="0.35"/>
    <row r="1630" s="55" customFormat="1" x14ac:dyDescent="0.35"/>
    <row r="1631" s="55" customFormat="1" x14ac:dyDescent="0.35"/>
    <row r="1632" s="55" customFormat="1" x14ac:dyDescent="0.35"/>
    <row r="1633" s="55" customFormat="1" x14ac:dyDescent="0.35"/>
    <row r="1634" s="55" customFormat="1" x14ac:dyDescent="0.35"/>
    <row r="1635" s="55" customFormat="1" x14ac:dyDescent="0.35"/>
    <row r="1636" s="55" customFormat="1" x14ac:dyDescent="0.35"/>
    <row r="1637" s="55" customFormat="1" x14ac:dyDescent="0.35"/>
    <row r="1638" s="55" customFormat="1" x14ac:dyDescent="0.35"/>
    <row r="1639" s="55" customFormat="1" x14ac:dyDescent="0.35"/>
    <row r="1640" s="55" customFormat="1" x14ac:dyDescent="0.35"/>
    <row r="1641" s="55" customFormat="1" x14ac:dyDescent="0.35"/>
    <row r="1642" s="55" customFormat="1" x14ac:dyDescent="0.35"/>
    <row r="1643" s="55" customFormat="1" x14ac:dyDescent="0.35"/>
    <row r="1644" s="55" customFormat="1" x14ac:dyDescent="0.35"/>
    <row r="1645" s="55" customFormat="1" x14ac:dyDescent="0.35"/>
    <row r="1646" s="55" customFormat="1" x14ac:dyDescent="0.35"/>
    <row r="1647" s="55" customFormat="1" x14ac:dyDescent="0.35"/>
    <row r="1648" s="55" customFormat="1" x14ac:dyDescent="0.35"/>
    <row r="1649" s="55" customFormat="1" x14ac:dyDescent="0.35"/>
    <row r="1650" s="55" customFormat="1" x14ac:dyDescent="0.35"/>
    <row r="1651" s="55" customFormat="1" x14ac:dyDescent="0.35"/>
    <row r="1652" s="55" customFormat="1" x14ac:dyDescent="0.35"/>
    <row r="1653" s="55" customFormat="1" x14ac:dyDescent="0.35"/>
    <row r="1654" s="55" customFormat="1" x14ac:dyDescent="0.35"/>
    <row r="1655" s="55" customFormat="1" x14ac:dyDescent="0.35"/>
    <row r="1656" s="55" customFormat="1" x14ac:dyDescent="0.35"/>
    <row r="1657" s="55" customFormat="1" x14ac:dyDescent="0.35"/>
    <row r="1658" s="55" customFormat="1" x14ac:dyDescent="0.35"/>
    <row r="1659" s="55" customFormat="1" x14ac:dyDescent="0.35"/>
    <row r="1660" s="55" customFormat="1" x14ac:dyDescent="0.35"/>
    <row r="1661" s="55" customFormat="1" x14ac:dyDescent="0.35"/>
    <row r="1662" s="55" customFormat="1" x14ac:dyDescent="0.35"/>
    <row r="1663" s="55" customFormat="1" x14ac:dyDescent="0.35"/>
    <row r="1664" s="55" customFormat="1" x14ac:dyDescent="0.35"/>
    <row r="1665" s="55" customFormat="1" x14ac:dyDescent="0.35"/>
    <row r="1666" s="55" customFormat="1" x14ac:dyDescent="0.35"/>
    <row r="1667" s="55" customFormat="1" x14ac:dyDescent="0.35"/>
    <row r="1668" s="55" customFormat="1" x14ac:dyDescent="0.35"/>
    <row r="1669" s="55" customFormat="1" x14ac:dyDescent="0.35"/>
    <row r="1670" s="55" customFormat="1" x14ac:dyDescent="0.35"/>
    <row r="1671" s="55" customFormat="1" x14ac:dyDescent="0.35"/>
    <row r="1672" s="55" customFormat="1" x14ac:dyDescent="0.35"/>
    <row r="1673" s="55" customFormat="1" x14ac:dyDescent="0.35"/>
    <row r="1674" s="55" customFormat="1" x14ac:dyDescent="0.35"/>
    <row r="1675" s="55" customFormat="1" x14ac:dyDescent="0.35"/>
    <row r="1676" s="55" customFormat="1" x14ac:dyDescent="0.35"/>
    <row r="1677" s="55" customFormat="1" x14ac:dyDescent="0.35"/>
    <row r="1678" s="55" customFormat="1" x14ac:dyDescent="0.35"/>
    <row r="1679" s="55" customFormat="1" x14ac:dyDescent="0.35"/>
    <row r="1680" s="55" customFormat="1" x14ac:dyDescent="0.35"/>
    <row r="1681" s="55" customFormat="1" x14ac:dyDescent="0.35"/>
    <row r="1682" s="55" customFormat="1" x14ac:dyDescent="0.35"/>
    <row r="1683" s="55" customFormat="1" x14ac:dyDescent="0.35"/>
    <row r="1684" s="55" customFormat="1" x14ac:dyDescent="0.35"/>
    <row r="1685" s="55" customFormat="1" x14ac:dyDescent="0.35"/>
    <row r="1686" s="55" customFormat="1" x14ac:dyDescent="0.35"/>
    <row r="1687" s="55" customFormat="1" x14ac:dyDescent="0.35"/>
    <row r="1688" s="55" customFormat="1" x14ac:dyDescent="0.35"/>
    <row r="1689" s="55" customFormat="1" x14ac:dyDescent="0.35"/>
    <row r="1690" s="55" customFormat="1" x14ac:dyDescent="0.35"/>
    <row r="1691" s="55" customFormat="1" x14ac:dyDescent="0.35"/>
    <row r="1692" s="55" customFormat="1" x14ac:dyDescent="0.35"/>
    <row r="1693" s="55" customFormat="1" x14ac:dyDescent="0.35"/>
    <row r="1694" s="55" customFormat="1" x14ac:dyDescent="0.35"/>
    <row r="1695" s="55" customFormat="1" x14ac:dyDescent="0.35"/>
    <row r="1696" s="55" customFormat="1" x14ac:dyDescent="0.35"/>
    <row r="1697" s="55" customFormat="1" x14ac:dyDescent="0.35"/>
    <row r="1698" s="55" customFormat="1" x14ac:dyDescent="0.35"/>
    <row r="1699" s="55" customFormat="1" x14ac:dyDescent="0.35"/>
    <row r="1700" s="55" customFormat="1" x14ac:dyDescent="0.35"/>
    <row r="1701" s="55" customFormat="1" x14ac:dyDescent="0.35"/>
    <row r="1702" s="55" customFormat="1" x14ac:dyDescent="0.35"/>
    <row r="1703" s="55" customFormat="1" x14ac:dyDescent="0.35"/>
    <row r="1704" s="55" customFormat="1" x14ac:dyDescent="0.35"/>
    <row r="1705" s="55" customFormat="1" x14ac:dyDescent="0.35"/>
    <row r="1706" s="55" customFormat="1" x14ac:dyDescent="0.35"/>
    <row r="1707" s="55" customFormat="1" x14ac:dyDescent="0.35"/>
    <row r="1708" s="55" customFormat="1" x14ac:dyDescent="0.35"/>
    <row r="1709" s="55" customFormat="1" x14ac:dyDescent="0.35"/>
    <row r="1710" s="55" customFormat="1" x14ac:dyDescent="0.35"/>
    <row r="1711" s="55" customFormat="1" x14ac:dyDescent="0.35"/>
    <row r="1712" s="55" customFormat="1" x14ac:dyDescent="0.35"/>
    <row r="1713" s="55" customFormat="1" x14ac:dyDescent="0.35"/>
    <row r="1714" s="55" customFormat="1" x14ac:dyDescent="0.35"/>
    <row r="1715" s="55" customFormat="1" x14ac:dyDescent="0.35"/>
    <row r="1716" s="55" customFormat="1" x14ac:dyDescent="0.35"/>
    <row r="1717" s="55" customFormat="1" x14ac:dyDescent="0.35"/>
    <row r="1718" s="55" customFormat="1" x14ac:dyDescent="0.35"/>
    <row r="1719" s="55" customFormat="1" x14ac:dyDescent="0.35"/>
    <row r="1720" s="55" customFormat="1" x14ac:dyDescent="0.35"/>
    <row r="1721" s="55" customFormat="1" x14ac:dyDescent="0.35"/>
    <row r="1722" s="55" customFormat="1" x14ac:dyDescent="0.35"/>
    <row r="1723" s="55" customFormat="1" x14ac:dyDescent="0.35"/>
    <row r="1724" s="55" customFormat="1" x14ac:dyDescent="0.35"/>
    <row r="1725" s="55" customFormat="1" x14ac:dyDescent="0.35"/>
    <row r="1726" s="55" customFormat="1" x14ac:dyDescent="0.35"/>
    <row r="1727" s="55" customFormat="1" x14ac:dyDescent="0.35"/>
    <row r="1728" s="55" customFormat="1" x14ac:dyDescent="0.35"/>
    <row r="1729" s="55" customFormat="1" x14ac:dyDescent="0.35"/>
    <row r="1730" s="55" customFormat="1" x14ac:dyDescent="0.35"/>
    <row r="1731" s="55" customFormat="1" x14ac:dyDescent="0.35"/>
    <row r="1732" s="55" customFormat="1" x14ac:dyDescent="0.35"/>
    <row r="1733" s="55" customFormat="1" x14ac:dyDescent="0.35"/>
    <row r="1734" s="55" customFormat="1" x14ac:dyDescent="0.35"/>
    <row r="1735" s="55" customFormat="1" x14ac:dyDescent="0.35"/>
    <row r="1736" s="55" customFormat="1" x14ac:dyDescent="0.35"/>
    <row r="1737" s="55" customFormat="1" x14ac:dyDescent="0.35"/>
    <row r="1738" s="55" customFormat="1" x14ac:dyDescent="0.35"/>
    <row r="1739" s="55" customFormat="1" x14ac:dyDescent="0.35"/>
    <row r="1740" s="55" customFormat="1" x14ac:dyDescent="0.35"/>
    <row r="1741" s="55" customFormat="1" x14ac:dyDescent="0.35"/>
    <row r="1742" s="55" customFormat="1" x14ac:dyDescent="0.35"/>
    <row r="1743" s="55" customFormat="1" x14ac:dyDescent="0.35"/>
    <row r="1744" s="55" customFormat="1" x14ac:dyDescent="0.35"/>
    <row r="1745" s="55" customFormat="1" x14ac:dyDescent="0.35"/>
    <row r="1746" s="55" customFormat="1" x14ac:dyDescent="0.35"/>
    <row r="1747" s="55" customFormat="1" x14ac:dyDescent="0.35"/>
    <row r="1748" s="55" customFormat="1" x14ac:dyDescent="0.35"/>
    <row r="1749" s="55" customFormat="1" x14ac:dyDescent="0.35"/>
    <row r="1750" s="55" customFormat="1" x14ac:dyDescent="0.35"/>
    <row r="1751" s="55" customFormat="1" x14ac:dyDescent="0.35"/>
    <row r="1752" s="55" customFormat="1" x14ac:dyDescent="0.35"/>
    <row r="1753" s="55" customFormat="1" x14ac:dyDescent="0.35"/>
    <row r="1754" s="55" customFormat="1" x14ac:dyDescent="0.35"/>
    <row r="1755" s="55" customFormat="1" x14ac:dyDescent="0.35"/>
    <row r="1756" s="55" customFormat="1" x14ac:dyDescent="0.35"/>
    <row r="1757" s="55" customFormat="1" x14ac:dyDescent="0.35"/>
    <row r="1758" s="55" customFormat="1" x14ac:dyDescent="0.35"/>
    <row r="1759" s="55" customFormat="1" x14ac:dyDescent="0.35"/>
    <row r="1760" s="55" customFormat="1" x14ac:dyDescent="0.35"/>
    <row r="1761" s="55" customFormat="1" x14ac:dyDescent="0.35"/>
    <row r="1762" s="55" customFormat="1" x14ac:dyDescent="0.35"/>
    <row r="1763" s="55" customFormat="1" x14ac:dyDescent="0.35"/>
    <row r="1764" s="55" customFormat="1" x14ac:dyDescent="0.35"/>
    <row r="1765" s="55" customFormat="1" x14ac:dyDescent="0.35"/>
    <row r="1766" s="55" customFormat="1" x14ac:dyDescent="0.35"/>
    <row r="1767" s="55" customFormat="1" x14ac:dyDescent="0.35"/>
    <row r="1768" s="55" customFormat="1" x14ac:dyDescent="0.35"/>
    <row r="1769" s="55" customFormat="1" x14ac:dyDescent="0.35"/>
    <row r="1770" s="55" customFormat="1" x14ac:dyDescent="0.35"/>
    <row r="1771" s="55" customFormat="1" x14ac:dyDescent="0.35"/>
    <row r="1772" s="55" customFormat="1" x14ac:dyDescent="0.35"/>
    <row r="1773" s="55" customFormat="1" x14ac:dyDescent="0.35"/>
    <row r="1774" s="55" customFormat="1" x14ac:dyDescent="0.35"/>
    <row r="1775" s="55" customFormat="1" x14ac:dyDescent="0.35"/>
    <row r="1776" s="55" customFormat="1" x14ac:dyDescent="0.35"/>
    <row r="1777" s="55" customFormat="1" x14ac:dyDescent="0.35"/>
    <row r="1778" s="55" customFormat="1" x14ac:dyDescent="0.35"/>
    <row r="1779" s="55" customFormat="1" x14ac:dyDescent="0.35"/>
    <row r="1780" s="55" customFormat="1" x14ac:dyDescent="0.35"/>
    <row r="1781" s="55" customFormat="1" x14ac:dyDescent="0.35"/>
    <row r="1782" s="55" customFormat="1" x14ac:dyDescent="0.35"/>
    <row r="1783" s="55" customFormat="1" x14ac:dyDescent="0.35"/>
    <row r="1784" s="55" customFormat="1" x14ac:dyDescent="0.35"/>
    <row r="1785" s="55" customFormat="1" x14ac:dyDescent="0.35"/>
    <row r="1786" s="55" customFormat="1" x14ac:dyDescent="0.35"/>
    <row r="1787" s="55" customFormat="1" x14ac:dyDescent="0.35"/>
    <row r="1788" s="55" customFormat="1" x14ac:dyDescent="0.35"/>
    <row r="1789" s="55" customFormat="1" x14ac:dyDescent="0.35"/>
    <row r="1790" s="55" customFormat="1" x14ac:dyDescent="0.35"/>
    <row r="1791" s="55" customFormat="1" x14ac:dyDescent="0.35"/>
    <row r="1792" s="55" customFormat="1" x14ac:dyDescent="0.35"/>
    <row r="1793" s="55" customFormat="1" x14ac:dyDescent="0.35"/>
    <row r="1794" s="55" customFormat="1" x14ac:dyDescent="0.35"/>
    <row r="1795" s="55" customFormat="1" x14ac:dyDescent="0.35"/>
    <row r="1796" s="55" customFormat="1" x14ac:dyDescent="0.35"/>
    <row r="1797" s="55" customFormat="1" x14ac:dyDescent="0.35"/>
    <row r="1798" s="55" customFormat="1" x14ac:dyDescent="0.35"/>
    <row r="1799" s="55" customFormat="1" x14ac:dyDescent="0.35"/>
    <row r="1800" s="55" customFormat="1" x14ac:dyDescent="0.35"/>
    <row r="1801" s="55" customFormat="1" x14ac:dyDescent="0.35"/>
    <row r="1802" s="55" customFormat="1" x14ac:dyDescent="0.35"/>
    <row r="1803" s="55" customFormat="1" x14ac:dyDescent="0.35"/>
    <row r="1804" s="55" customFormat="1" x14ac:dyDescent="0.35"/>
    <row r="1805" s="55" customFormat="1" x14ac:dyDescent="0.35"/>
    <row r="1806" s="55" customFormat="1" x14ac:dyDescent="0.35"/>
    <row r="1807" s="55" customFormat="1" x14ac:dyDescent="0.35"/>
    <row r="1808" s="55" customFormat="1" x14ac:dyDescent="0.35"/>
    <row r="1809" s="55" customFormat="1" x14ac:dyDescent="0.35"/>
    <row r="1810" s="55" customFormat="1" x14ac:dyDescent="0.35"/>
    <row r="1811" s="55" customFormat="1" x14ac:dyDescent="0.35"/>
    <row r="1812" s="55" customFormat="1" x14ac:dyDescent="0.35"/>
    <row r="1813" s="55" customFormat="1" x14ac:dyDescent="0.35"/>
    <row r="1814" s="55" customFormat="1" x14ac:dyDescent="0.35"/>
    <row r="1815" s="55" customFormat="1" x14ac:dyDescent="0.35"/>
    <row r="1816" s="55" customFormat="1" x14ac:dyDescent="0.35"/>
    <row r="1817" s="55" customFormat="1" x14ac:dyDescent="0.35"/>
    <row r="1818" s="55" customFormat="1" x14ac:dyDescent="0.35"/>
    <row r="1819" s="55" customFormat="1" x14ac:dyDescent="0.35"/>
    <row r="1820" s="55" customFormat="1" x14ac:dyDescent="0.35"/>
    <row r="1821" s="55" customFormat="1" x14ac:dyDescent="0.35"/>
    <row r="1822" s="55" customFormat="1" x14ac:dyDescent="0.35"/>
    <row r="1823" s="55" customFormat="1" x14ac:dyDescent="0.35"/>
    <row r="1824" s="55" customFormat="1" x14ac:dyDescent="0.35"/>
    <row r="1825" s="55" customFormat="1" x14ac:dyDescent="0.35"/>
    <row r="1826" s="55" customFormat="1" x14ac:dyDescent="0.35"/>
    <row r="1827" s="55" customFormat="1" x14ac:dyDescent="0.35"/>
    <row r="1828" s="55" customFormat="1" x14ac:dyDescent="0.35"/>
    <row r="1829" s="55" customFormat="1" x14ac:dyDescent="0.35"/>
    <row r="1830" s="55" customFormat="1" x14ac:dyDescent="0.35"/>
    <row r="1831" s="55" customFormat="1" x14ac:dyDescent="0.35"/>
    <row r="1832" s="55" customFormat="1" x14ac:dyDescent="0.35"/>
    <row r="1833" s="55" customFormat="1" x14ac:dyDescent="0.35"/>
    <row r="1834" s="55" customFormat="1" x14ac:dyDescent="0.35"/>
    <row r="1835" s="55" customFormat="1" x14ac:dyDescent="0.35"/>
    <row r="1836" s="55" customFormat="1" x14ac:dyDescent="0.35"/>
    <row r="1837" s="55" customFormat="1" x14ac:dyDescent="0.35"/>
    <row r="1838" s="55" customFormat="1" x14ac:dyDescent="0.35"/>
    <row r="1839" s="55" customFormat="1" x14ac:dyDescent="0.35"/>
    <row r="1840" s="55" customFormat="1" x14ac:dyDescent="0.35"/>
    <row r="1841" s="55" customFormat="1" x14ac:dyDescent="0.35"/>
    <row r="1842" s="55" customFormat="1" x14ac:dyDescent="0.35"/>
    <row r="1843" s="55" customFormat="1" x14ac:dyDescent="0.35"/>
    <row r="1844" s="55" customFormat="1" x14ac:dyDescent="0.35"/>
    <row r="1845" s="55" customFormat="1" x14ac:dyDescent="0.35"/>
    <row r="1846" s="55" customFormat="1" x14ac:dyDescent="0.35"/>
    <row r="1847" s="55" customFormat="1" x14ac:dyDescent="0.35"/>
    <row r="1848" s="55" customFormat="1" x14ac:dyDescent="0.35"/>
    <row r="1849" s="55" customFormat="1" x14ac:dyDescent="0.35"/>
    <row r="1850" s="55" customFormat="1" x14ac:dyDescent="0.35"/>
    <row r="1851" s="55" customFormat="1" x14ac:dyDescent="0.35"/>
    <row r="1852" s="55" customFormat="1" x14ac:dyDescent="0.35"/>
    <row r="1853" s="55" customFormat="1" x14ac:dyDescent="0.35"/>
    <row r="1854" s="55" customFormat="1" x14ac:dyDescent="0.35"/>
    <row r="1855" s="55" customFormat="1" x14ac:dyDescent="0.35"/>
    <row r="1856" s="55" customFormat="1" x14ac:dyDescent="0.35"/>
    <row r="1857" s="55" customFormat="1" x14ac:dyDescent="0.35"/>
    <row r="1858" s="55" customFormat="1" x14ac:dyDescent="0.35"/>
    <row r="1859" s="55" customFormat="1" x14ac:dyDescent="0.35"/>
    <row r="1860" s="55" customFormat="1" x14ac:dyDescent="0.35"/>
    <row r="1861" s="55" customFormat="1" x14ac:dyDescent="0.35"/>
    <row r="1862" s="55" customFormat="1" x14ac:dyDescent="0.35"/>
    <row r="1863" s="55" customFormat="1" x14ac:dyDescent="0.35"/>
    <row r="1864" s="55" customFormat="1" x14ac:dyDescent="0.35"/>
    <row r="1865" s="55" customFormat="1" x14ac:dyDescent="0.35"/>
    <row r="1866" s="55" customFormat="1" x14ac:dyDescent="0.35"/>
    <row r="1867" s="55" customFormat="1" x14ac:dyDescent="0.35"/>
    <row r="1868" s="55" customFormat="1" x14ac:dyDescent="0.35"/>
    <row r="1869" s="55" customFormat="1" x14ac:dyDescent="0.35"/>
    <row r="1870" s="55" customFormat="1" x14ac:dyDescent="0.35"/>
    <row r="1871" s="55" customFormat="1" x14ac:dyDescent="0.35"/>
    <row r="1872" s="55" customFormat="1" x14ac:dyDescent="0.35"/>
    <row r="1873" s="55" customFormat="1" x14ac:dyDescent="0.35"/>
    <row r="1874" s="55" customFormat="1" x14ac:dyDescent="0.35"/>
    <row r="1875" s="55" customFormat="1" x14ac:dyDescent="0.35"/>
    <row r="1876" s="55" customFormat="1" x14ac:dyDescent="0.35"/>
    <row r="1877" s="55" customFormat="1" x14ac:dyDescent="0.35"/>
    <row r="1878" s="55" customFormat="1" x14ac:dyDescent="0.35"/>
    <row r="1879" s="55" customFormat="1" x14ac:dyDescent="0.35"/>
    <row r="1880" s="55" customFormat="1" x14ac:dyDescent="0.35"/>
    <row r="1881" s="55" customFormat="1" x14ac:dyDescent="0.35"/>
    <row r="1882" s="55" customFormat="1" x14ac:dyDescent="0.35"/>
    <row r="1883" s="55" customFormat="1" x14ac:dyDescent="0.35"/>
    <row r="1884" s="55" customFormat="1" x14ac:dyDescent="0.35"/>
    <row r="1885" s="55" customFormat="1" x14ac:dyDescent="0.35"/>
    <row r="1886" s="55" customFormat="1" x14ac:dyDescent="0.35"/>
    <row r="1887" s="55" customFormat="1" x14ac:dyDescent="0.35"/>
    <row r="1888" s="55" customFormat="1" x14ac:dyDescent="0.35"/>
    <row r="1889" s="55" customFormat="1" x14ac:dyDescent="0.35"/>
    <row r="1890" s="55" customFormat="1" x14ac:dyDescent="0.35"/>
    <row r="1891" s="55" customFormat="1" x14ac:dyDescent="0.35"/>
    <row r="1892" s="55" customFormat="1" x14ac:dyDescent="0.35"/>
    <row r="1893" s="55" customFormat="1" x14ac:dyDescent="0.35"/>
    <row r="1894" s="55" customFormat="1" x14ac:dyDescent="0.35"/>
    <row r="1895" s="55" customFormat="1" x14ac:dyDescent="0.35"/>
    <row r="1896" s="55" customFormat="1" x14ac:dyDescent="0.35"/>
    <row r="1897" s="55" customFormat="1" x14ac:dyDescent="0.35"/>
    <row r="1898" s="55" customFormat="1" x14ac:dyDescent="0.35"/>
    <row r="1899" s="55" customFormat="1" x14ac:dyDescent="0.35"/>
    <row r="1900" s="55" customFormat="1" x14ac:dyDescent="0.35"/>
    <row r="1901" s="55" customFormat="1" x14ac:dyDescent="0.35"/>
    <row r="1902" s="55" customFormat="1" x14ac:dyDescent="0.35"/>
    <row r="1903" s="55" customFormat="1" x14ac:dyDescent="0.35"/>
    <row r="1904" s="55" customFormat="1" x14ac:dyDescent="0.35"/>
    <row r="1905" s="55" customFormat="1" x14ac:dyDescent="0.35"/>
    <row r="1906" s="55" customFormat="1" x14ac:dyDescent="0.35"/>
    <row r="1907" s="55" customFormat="1" x14ac:dyDescent="0.35"/>
    <row r="1908" s="55" customFormat="1" x14ac:dyDescent="0.35"/>
    <row r="1909" s="55" customFormat="1" x14ac:dyDescent="0.35"/>
    <row r="1910" s="55" customFormat="1" x14ac:dyDescent="0.35"/>
    <row r="1911" s="55" customFormat="1" x14ac:dyDescent="0.35"/>
    <row r="1912" s="55" customFormat="1" x14ac:dyDescent="0.35"/>
    <row r="1913" s="55" customFormat="1" x14ac:dyDescent="0.35"/>
    <row r="1914" s="55" customFormat="1" x14ac:dyDescent="0.35"/>
    <row r="1915" s="55" customFormat="1" x14ac:dyDescent="0.35"/>
    <row r="1916" s="55" customFormat="1" x14ac:dyDescent="0.35"/>
    <row r="1917" s="55" customFormat="1" x14ac:dyDescent="0.35"/>
    <row r="1918" s="55" customFormat="1" x14ac:dyDescent="0.35"/>
    <row r="1919" s="55" customFormat="1" x14ac:dyDescent="0.35"/>
    <row r="1920" s="55" customFormat="1" x14ac:dyDescent="0.35"/>
    <row r="1921" s="55" customFormat="1" x14ac:dyDescent="0.35"/>
    <row r="1922" s="55" customFormat="1" x14ac:dyDescent="0.35"/>
    <row r="1923" s="55" customFormat="1" x14ac:dyDescent="0.35"/>
    <row r="1924" s="55" customFormat="1" x14ac:dyDescent="0.35"/>
    <row r="1925" s="55" customFormat="1" x14ac:dyDescent="0.35"/>
    <row r="1926" s="55" customFormat="1" x14ac:dyDescent="0.35"/>
    <row r="1927" s="55" customFormat="1" x14ac:dyDescent="0.35"/>
    <row r="1928" s="55" customFormat="1" x14ac:dyDescent="0.35"/>
    <row r="1929" s="55" customFormat="1" x14ac:dyDescent="0.35"/>
    <row r="1930" s="55" customFormat="1" x14ac:dyDescent="0.35"/>
    <row r="1931" s="55" customFormat="1" x14ac:dyDescent="0.35"/>
    <row r="1932" s="55" customFormat="1" x14ac:dyDescent="0.35"/>
    <row r="1933" s="55" customFormat="1" x14ac:dyDescent="0.35"/>
    <row r="1934" s="55" customFormat="1" x14ac:dyDescent="0.35"/>
    <row r="1935" s="55" customFormat="1" x14ac:dyDescent="0.35"/>
    <row r="1936" s="55" customFormat="1" x14ac:dyDescent="0.35"/>
    <row r="1937" s="55" customFormat="1" x14ac:dyDescent="0.35"/>
    <row r="1938" s="55" customFormat="1" x14ac:dyDescent="0.35"/>
    <row r="1939" s="55" customFormat="1" x14ac:dyDescent="0.35"/>
    <row r="1940" s="55" customFormat="1" x14ac:dyDescent="0.35"/>
    <row r="1941" s="55" customFormat="1" x14ac:dyDescent="0.35"/>
    <row r="1942" s="55" customFormat="1" x14ac:dyDescent="0.35"/>
    <row r="1943" s="55" customFormat="1" x14ac:dyDescent="0.35"/>
    <row r="1944" s="55" customFormat="1" x14ac:dyDescent="0.35"/>
    <row r="1945" s="55" customFormat="1" x14ac:dyDescent="0.35"/>
    <row r="1946" s="55" customFormat="1" x14ac:dyDescent="0.35"/>
    <row r="1947" s="55" customFormat="1" x14ac:dyDescent="0.35"/>
    <row r="1948" s="55" customFormat="1" x14ac:dyDescent="0.35"/>
    <row r="1949" s="55" customFormat="1" x14ac:dyDescent="0.35"/>
    <row r="1950" s="55" customFormat="1" x14ac:dyDescent="0.35"/>
    <row r="1951" s="55" customFormat="1" x14ac:dyDescent="0.35"/>
    <row r="1952" s="55" customFormat="1" x14ac:dyDescent="0.35"/>
    <row r="1953" s="55" customFormat="1" x14ac:dyDescent="0.35"/>
    <row r="1954" s="55" customFormat="1" x14ac:dyDescent="0.35"/>
    <row r="1955" s="55" customFormat="1" x14ac:dyDescent="0.35"/>
    <row r="1956" s="55" customFormat="1" x14ac:dyDescent="0.35"/>
    <row r="1957" s="55" customFormat="1" x14ac:dyDescent="0.35"/>
    <row r="1958" s="55" customFormat="1" x14ac:dyDescent="0.35"/>
    <row r="1959" s="55" customFormat="1" x14ac:dyDescent="0.35"/>
    <row r="1960" s="55" customFormat="1" x14ac:dyDescent="0.35"/>
    <row r="1961" s="55" customFormat="1" x14ac:dyDescent="0.35"/>
    <row r="1962" s="55" customFormat="1" x14ac:dyDescent="0.35"/>
    <row r="1963" s="55" customFormat="1" x14ac:dyDescent="0.35"/>
    <row r="1964" s="55" customFormat="1" x14ac:dyDescent="0.35"/>
    <row r="1965" s="55" customFormat="1" x14ac:dyDescent="0.35"/>
    <row r="1966" s="55" customFormat="1" x14ac:dyDescent="0.35"/>
    <row r="1967" s="55" customFormat="1" x14ac:dyDescent="0.35"/>
    <row r="1968" s="55" customFormat="1" x14ac:dyDescent="0.35"/>
    <row r="1969" s="55" customFormat="1" x14ac:dyDescent="0.35"/>
    <row r="1970" s="55" customFormat="1" x14ac:dyDescent="0.35"/>
    <row r="1971" s="55" customFormat="1" x14ac:dyDescent="0.35"/>
    <row r="1972" s="55" customFormat="1" x14ac:dyDescent="0.35"/>
    <row r="1973" s="55" customFormat="1" x14ac:dyDescent="0.35"/>
    <row r="1974" s="55" customFormat="1" x14ac:dyDescent="0.35"/>
    <row r="1975" s="55" customFormat="1" x14ac:dyDescent="0.35"/>
    <row r="1976" s="55" customFormat="1" x14ac:dyDescent="0.35"/>
    <row r="1977" s="55" customFormat="1" x14ac:dyDescent="0.35"/>
    <row r="1978" s="55" customFormat="1" x14ac:dyDescent="0.35"/>
    <row r="1979" s="55" customFormat="1" x14ac:dyDescent="0.35"/>
    <row r="1980" s="55" customFormat="1" x14ac:dyDescent="0.35"/>
    <row r="1981" s="55" customFormat="1" x14ac:dyDescent="0.35"/>
    <row r="1982" s="55" customFormat="1" x14ac:dyDescent="0.35"/>
    <row r="1983" s="55" customFormat="1" x14ac:dyDescent="0.35"/>
    <row r="1984" s="55" customFormat="1" x14ac:dyDescent="0.35"/>
    <row r="1985" s="55" customFormat="1" x14ac:dyDescent="0.35"/>
    <row r="1986" s="55" customFormat="1" x14ac:dyDescent="0.35"/>
    <row r="1987" s="55" customFormat="1" x14ac:dyDescent="0.35"/>
    <row r="1988" s="55" customFormat="1" x14ac:dyDescent="0.35"/>
    <row r="1989" s="55" customFormat="1" x14ac:dyDescent="0.35"/>
    <row r="1990" s="55" customFormat="1" x14ac:dyDescent="0.35"/>
    <row r="1991" s="55" customFormat="1" x14ac:dyDescent="0.35"/>
    <row r="1992" s="55" customFormat="1" x14ac:dyDescent="0.35"/>
    <row r="1993" s="55" customFormat="1" x14ac:dyDescent="0.35"/>
    <row r="1994" s="55" customFormat="1" x14ac:dyDescent="0.35"/>
    <row r="1995" s="55" customFormat="1" x14ac:dyDescent="0.35"/>
    <row r="1996" s="55" customFormat="1" x14ac:dyDescent="0.35"/>
    <row r="1997" s="55" customFormat="1" x14ac:dyDescent="0.35"/>
    <row r="1998" s="55" customFormat="1" x14ac:dyDescent="0.35"/>
    <row r="1999" s="55" customFormat="1" x14ac:dyDescent="0.35"/>
    <row r="2000" s="55" customFormat="1" x14ac:dyDescent="0.35"/>
    <row r="2001" s="55" customFormat="1" x14ac:dyDescent="0.35"/>
    <row r="2002" s="55" customFormat="1" x14ac:dyDescent="0.35"/>
    <row r="2003" s="55" customFormat="1" x14ac:dyDescent="0.35"/>
    <row r="2004" s="55" customFormat="1" x14ac:dyDescent="0.35"/>
    <row r="2005" s="55" customFormat="1" x14ac:dyDescent="0.35"/>
    <row r="2006" s="55" customFormat="1" x14ac:dyDescent="0.35"/>
    <row r="2007" s="55" customFormat="1" x14ac:dyDescent="0.35"/>
    <row r="2008" s="55" customFormat="1" x14ac:dyDescent="0.35"/>
    <row r="2009" s="55" customFormat="1" x14ac:dyDescent="0.35"/>
    <row r="2010" s="55" customFormat="1" x14ac:dyDescent="0.35"/>
    <row r="2011" s="55" customFormat="1" x14ac:dyDescent="0.35"/>
    <row r="2012" s="55" customFormat="1" x14ac:dyDescent="0.35"/>
    <row r="2013" s="55" customFormat="1" x14ac:dyDescent="0.35"/>
    <row r="2014" s="55" customFormat="1" x14ac:dyDescent="0.35"/>
    <row r="2015" s="55" customFormat="1" x14ac:dyDescent="0.35"/>
    <row r="2016" s="55" customFormat="1" x14ac:dyDescent="0.35"/>
    <row r="2017" s="55" customFormat="1" x14ac:dyDescent="0.35"/>
    <row r="2018" s="55" customFormat="1" x14ac:dyDescent="0.35"/>
    <row r="2019" s="55" customFormat="1" x14ac:dyDescent="0.35"/>
    <row r="2020" s="55" customFormat="1" x14ac:dyDescent="0.35"/>
    <row r="2021" s="55" customFormat="1" x14ac:dyDescent="0.35"/>
    <row r="2022" s="55" customFormat="1" x14ac:dyDescent="0.35"/>
    <row r="2023" s="55" customFormat="1" x14ac:dyDescent="0.35"/>
    <row r="2024" s="55" customFormat="1" x14ac:dyDescent="0.35"/>
    <row r="2025" s="55" customFormat="1" x14ac:dyDescent="0.35"/>
    <row r="2026" s="55" customFormat="1" x14ac:dyDescent="0.35"/>
    <row r="2027" s="55" customFormat="1" x14ac:dyDescent="0.35"/>
    <row r="2028" s="55" customFormat="1" x14ac:dyDescent="0.35"/>
    <row r="2029" s="55" customFormat="1" x14ac:dyDescent="0.35"/>
    <row r="2030" s="55" customFormat="1" x14ac:dyDescent="0.35"/>
    <row r="2031" s="55" customFormat="1" x14ac:dyDescent="0.35"/>
    <row r="2032" s="55" customFormat="1" x14ac:dyDescent="0.35"/>
    <row r="2033" s="55" customFormat="1" x14ac:dyDescent="0.35"/>
    <row r="2034" s="55" customFormat="1" x14ac:dyDescent="0.35"/>
    <row r="2035" s="55" customFormat="1" x14ac:dyDescent="0.35"/>
    <row r="2036" s="55" customFormat="1" x14ac:dyDescent="0.35"/>
    <row r="2037" s="55" customFormat="1" x14ac:dyDescent="0.35"/>
    <row r="2038" s="55" customFormat="1" x14ac:dyDescent="0.35"/>
    <row r="2039" s="55" customFormat="1" x14ac:dyDescent="0.35"/>
    <row r="2040" s="55" customFormat="1" x14ac:dyDescent="0.35"/>
    <row r="2041" s="55" customFormat="1" x14ac:dyDescent="0.35"/>
    <row r="2042" s="55" customFormat="1" x14ac:dyDescent="0.35"/>
    <row r="2043" s="55" customFormat="1" x14ac:dyDescent="0.35"/>
    <row r="2044" s="55" customFormat="1" x14ac:dyDescent="0.35"/>
    <row r="2045" s="55" customFormat="1" x14ac:dyDescent="0.35"/>
    <row r="2046" s="55" customFormat="1" x14ac:dyDescent="0.35"/>
    <row r="2047" s="55" customFormat="1" x14ac:dyDescent="0.35"/>
    <row r="2048" s="55" customFormat="1" x14ac:dyDescent="0.35"/>
    <row r="2049" s="55" customFormat="1" x14ac:dyDescent="0.35"/>
    <row r="2050" s="55" customFormat="1" x14ac:dyDescent="0.35"/>
    <row r="2051" s="55" customFormat="1" x14ac:dyDescent="0.35"/>
    <row r="2052" s="55" customFormat="1" x14ac:dyDescent="0.35"/>
    <row r="2053" s="55" customFormat="1" x14ac:dyDescent="0.35"/>
    <row r="2054" s="55" customFormat="1" x14ac:dyDescent="0.35"/>
    <row r="2055" s="55" customFormat="1" x14ac:dyDescent="0.35"/>
    <row r="2056" s="55" customFormat="1" x14ac:dyDescent="0.35"/>
    <row r="2057" s="55" customFormat="1" x14ac:dyDescent="0.35"/>
    <row r="2058" s="55" customFormat="1" x14ac:dyDescent="0.35"/>
    <row r="2059" s="55" customFormat="1" x14ac:dyDescent="0.35"/>
    <row r="2060" s="55" customFormat="1" x14ac:dyDescent="0.35"/>
    <row r="2061" s="55" customFormat="1" x14ac:dyDescent="0.35"/>
    <row r="2062" s="55" customFormat="1" x14ac:dyDescent="0.35"/>
    <row r="2063" s="55" customFormat="1" x14ac:dyDescent="0.35"/>
    <row r="2064" s="55" customFormat="1" x14ac:dyDescent="0.35"/>
    <row r="2065" s="55" customFormat="1" x14ac:dyDescent="0.35"/>
    <row r="2066" s="55" customFormat="1" x14ac:dyDescent="0.35"/>
    <row r="2067" s="55" customFormat="1" x14ac:dyDescent="0.35"/>
    <row r="2068" s="55" customFormat="1" x14ac:dyDescent="0.35"/>
    <row r="2069" s="55" customFormat="1" x14ac:dyDescent="0.35"/>
    <row r="2070" s="55" customFormat="1" x14ac:dyDescent="0.35"/>
    <row r="2071" s="55" customFormat="1" x14ac:dyDescent="0.35"/>
    <row r="2072" s="55" customFormat="1" x14ac:dyDescent="0.35"/>
    <row r="2073" s="55" customFormat="1" x14ac:dyDescent="0.35"/>
    <row r="2074" s="55" customFormat="1" x14ac:dyDescent="0.35"/>
    <row r="2075" s="55" customFormat="1" x14ac:dyDescent="0.35"/>
    <row r="2076" s="55" customFormat="1" x14ac:dyDescent="0.35"/>
    <row r="2077" s="55" customFormat="1" x14ac:dyDescent="0.35"/>
    <row r="2078" s="55" customFormat="1" x14ac:dyDescent="0.35"/>
    <row r="2079" s="55" customFormat="1" x14ac:dyDescent="0.35"/>
    <row r="2080" s="55" customFormat="1" x14ac:dyDescent="0.35"/>
    <row r="2081" s="55" customFormat="1" x14ac:dyDescent="0.35"/>
    <row r="2082" s="55" customFormat="1" x14ac:dyDescent="0.35"/>
    <row r="2083" s="55" customFormat="1" x14ac:dyDescent="0.35"/>
    <row r="2084" s="55" customFormat="1" x14ac:dyDescent="0.35"/>
    <row r="2085" s="55" customFormat="1" x14ac:dyDescent="0.35"/>
    <row r="2086" s="55" customFormat="1" x14ac:dyDescent="0.35"/>
    <row r="2087" s="55" customFormat="1" x14ac:dyDescent="0.35"/>
    <row r="2088" s="55" customFormat="1" x14ac:dyDescent="0.35"/>
    <row r="2089" s="55" customFormat="1" x14ac:dyDescent="0.35"/>
    <row r="2090" s="55" customFormat="1" x14ac:dyDescent="0.35"/>
    <row r="2091" s="55" customFormat="1" x14ac:dyDescent="0.35"/>
    <row r="2092" s="55" customFormat="1" x14ac:dyDescent="0.35"/>
    <row r="2093" s="55" customFormat="1" x14ac:dyDescent="0.35"/>
    <row r="2094" s="55" customFormat="1" x14ac:dyDescent="0.35"/>
    <row r="2095" s="55" customFormat="1" x14ac:dyDescent="0.35"/>
    <row r="2096" s="55" customFormat="1" x14ac:dyDescent="0.35"/>
    <row r="2097" s="55" customFormat="1" x14ac:dyDescent="0.35"/>
    <row r="2098" s="55" customFormat="1" x14ac:dyDescent="0.35"/>
    <row r="2099" s="55" customFormat="1" x14ac:dyDescent="0.35"/>
    <row r="2100" s="55" customFormat="1" x14ac:dyDescent="0.35"/>
    <row r="2101" s="55" customFormat="1" x14ac:dyDescent="0.35"/>
    <row r="2102" s="55" customFormat="1" x14ac:dyDescent="0.35"/>
    <row r="2103" s="55" customFormat="1" x14ac:dyDescent="0.35"/>
    <row r="2104" s="55" customFormat="1" x14ac:dyDescent="0.35"/>
    <row r="2105" s="55" customFormat="1" x14ac:dyDescent="0.35"/>
    <row r="2106" s="55" customFormat="1" x14ac:dyDescent="0.35"/>
    <row r="2107" s="55" customFormat="1" x14ac:dyDescent="0.35"/>
    <row r="2108" s="55" customFormat="1" x14ac:dyDescent="0.35"/>
    <row r="2109" s="55" customFormat="1" x14ac:dyDescent="0.35"/>
    <row r="2110" s="55" customFormat="1" x14ac:dyDescent="0.35"/>
    <row r="2111" s="55" customFormat="1" x14ac:dyDescent="0.35"/>
    <row r="2112" s="55" customFormat="1" x14ac:dyDescent="0.35"/>
    <row r="2113" s="55" customFormat="1" x14ac:dyDescent="0.35"/>
    <row r="2114" s="55" customFormat="1" x14ac:dyDescent="0.35"/>
    <row r="2115" s="55" customFormat="1" x14ac:dyDescent="0.35"/>
    <row r="2116" s="55" customFormat="1" x14ac:dyDescent="0.35"/>
    <row r="2117" s="55" customFormat="1" x14ac:dyDescent="0.35"/>
    <row r="2118" s="55" customFormat="1" x14ac:dyDescent="0.35"/>
    <row r="2119" s="55" customFormat="1" x14ac:dyDescent="0.35"/>
    <row r="2120" s="55" customFormat="1" x14ac:dyDescent="0.35"/>
    <row r="2121" s="55" customFormat="1" x14ac:dyDescent="0.35"/>
    <row r="2122" s="55" customFormat="1" x14ac:dyDescent="0.35"/>
    <row r="2123" s="55" customFormat="1" x14ac:dyDescent="0.35"/>
    <row r="2124" s="55" customFormat="1" x14ac:dyDescent="0.35"/>
    <row r="2125" s="55" customFormat="1" x14ac:dyDescent="0.35"/>
    <row r="2126" s="55" customFormat="1" x14ac:dyDescent="0.35"/>
    <row r="2127" s="55" customFormat="1" x14ac:dyDescent="0.35"/>
    <row r="2128" s="55" customFormat="1" x14ac:dyDescent="0.35"/>
    <row r="2129" s="55" customFormat="1" x14ac:dyDescent="0.35"/>
    <row r="2130" s="55" customFormat="1" x14ac:dyDescent="0.35"/>
    <row r="2131" s="55" customFormat="1" x14ac:dyDescent="0.35"/>
    <row r="2132" s="55" customFormat="1" x14ac:dyDescent="0.35"/>
    <row r="2133" s="55" customFormat="1" x14ac:dyDescent="0.35"/>
    <row r="2134" s="55" customFormat="1" x14ac:dyDescent="0.35"/>
    <row r="2135" s="55" customFormat="1" x14ac:dyDescent="0.35"/>
    <row r="2136" s="55" customFormat="1" x14ac:dyDescent="0.35"/>
    <row r="2137" s="55" customFormat="1" x14ac:dyDescent="0.35"/>
    <row r="2138" s="55" customFormat="1" x14ac:dyDescent="0.35"/>
    <row r="2139" s="55" customFormat="1" x14ac:dyDescent="0.35"/>
    <row r="2140" s="55" customFormat="1" x14ac:dyDescent="0.35"/>
    <row r="2141" s="55" customFormat="1" x14ac:dyDescent="0.35"/>
    <row r="2142" s="55" customFormat="1" x14ac:dyDescent="0.35"/>
    <row r="2143" s="55" customFormat="1" x14ac:dyDescent="0.35"/>
    <row r="2144" s="55" customFormat="1" x14ac:dyDescent="0.35"/>
    <row r="2145" s="55" customFormat="1" x14ac:dyDescent="0.35"/>
    <row r="2146" s="55" customFormat="1" x14ac:dyDescent="0.35"/>
    <row r="2147" s="55" customFormat="1" x14ac:dyDescent="0.35"/>
    <row r="2148" s="55" customFormat="1" x14ac:dyDescent="0.35"/>
    <row r="2149" s="55" customFormat="1" x14ac:dyDescent="0.35"/>
    <row r="2150" s="55" customFormat="1" x14ac:dyDescent="0.35"/>
    <row r="2151" s="55" customFormat="1" x14ac:dyDescent="0.35"/>
    <row r="2152" s="55" customFormat="1" x14ac:dyDescent="0.35"/>
    <row r="2153" s="55" customFormat="1" x14ac:dyDescent="0.35"/>
    <row r="2154" s="55" customFormat="1" x14ac:dyDescent="0.35"/>
    <row r="2155" s="55" customFormat="1" x14ac:dyDescent="0.35"/>
    <row r="2156" s="55" customFormat="1" x14ac:dyDescent="0.35"/>
    <row r="2157" s="55" customFormat="1" x14ac:dyDescent="0.35"/>
    <row r="2158" s="55" customFormat="1" x14ac:dyDescent="0.35"/>
    <row r="2159" s="55" customFormat="1" x14ac:dyDescent="0.35"/>
    <row r="2160" s="55" customFormat="1" x14ac:dyDescent="0.35"/>
    <row r="2161" s="55" customFormat="1" x14ac:dyDescent="0.35"/>
    <row r="2162" s="55" customFormat="1" x14ac:dyDescent="0.35"/>
    <row r="2163" s="55" customFormat="1" x14ac:dyDescent="0.35"/>
    <row r="2164" s="55" customFormat="1" x14ac:dyDescent="0.35"/>
    <row r="2165" s="55" customFormat="1" x14ac:dyDescent="0.35"/>
    <row r="2166" s="55" customFormat="1" x14ac:dyDescent="0.35"/>
    <row r="2167" s="55" customFormat="1" x14ac:dyDescent="0.35"/>
    <row r="2168" s="55" customFormat="1" x14ac:dyDescent="0.35"/>
    <row r="2169" s="55" customFormat="1" x14ac:dyDescent="0.35"/>
    <row r="2170" s="55" customFormat="1" x14ac:dyDescent="0.35"/>
    <row r="2171" s="55" customFormat="1" x14ac:dyDescent="0.35"/>
    <row r="2172" s="55" customFormat="1" x14ac:dyDescent="0.35"/>
    <row r="2173" s="55" customFormat="1" x14ac:dyDescent="0.35"/>
    <row r="2174" s="55" customFormat="1" x14ac:dyDescent="0.35"/>
    <row r="2175" s="55" customFormat="1" x14ac:dyDescent="0.35"/>
    <row r="2176" s="55" customFormat="1" x14ac:dyDescent="0.35"/>
    <row r="2177" s="55" customFormat="1" x14ac:dyDescent="0.35"/>
    <row r="2178" s="55" customFormat="1" x14ac:dyDescent="0.35"/>
    <row r="2179" s="55" customFormat="1" x14ac:dyDescent="0.35"/>
    <row r="2180" s="55" customFormat="1" x14ac:dyDescent="0.35"/>
    <row r="2181" s="55" customFormat="1" x14ac:dyDescent="0.35"/>
    <row r="2182" s="55" customFormat="1" x14ac:dyDescent="0.35"/>
    <row r="2183" s="55" customFormat="1" x14ac:dyDescent="0.35"/>
    <row r="2184" s="55" customFormat="1" x14ac:dyDescent="0.35"/>
    <row r="2185" s="55" customFormat="1" x14ac:dyDescent="0.35"/>
    <row r="2186" s="55" customFormat="1" x14ac:dyDescent="0.35"/>
    <row r="2187" s="55" customFormat="1" x14ac:dyDescent="0.35"/>
    <row r="2188" s="55" customFormat="1" x14ac:dyDescent="0.35"/>
    <row r="2189" s="55" customFormat="1" x14ac:dyDescent="0.35"/>
    <row r="2190" s="55" customFormat="1" x14ac:dyDescent="0.35"/>
    <row r="2191" s="55" customFormat="1" x14ac:dyDescent="0.35"/>
    <row r="2192" s="55" customFormat="1" x14ac:dyDescent="0.35"/>
    <row r="2193" s="55" customFormat="1" x14ac:dyDescent="0.35"/>
    <row r="2194" s="55" customFormat="1" x14ac:dyDescent="0.35"/>
    <row r="2195" s="55" customFormat="1" x14ac:dyDescent="0.35"/>
    <row r="2196" s="55" customFormat="1" x14ac:dyDescent="0.35"/>
    <row r="2197" s="55" customFormat="1" x14ac:dyDescent="0.35"/>
    <row r="2198" s="55" customFormat="1" x14ac:dyDescent="0.35"/>
    <row r="2199" s="55" customFormat="1" x14ac:dyDescent="0.35"/>
    <row r="2200" s="55" customFormat="1" x14ac:dyDescent="0.35"/>
    <row r="2201" s="55" customFormat="1" x14ac:dyDescent="0.35"/>
    <row r="2202" s="55" customFormat="1" x14ac:dyDescent="0.35"/>
    <row r="2203" s="55" customFormat="1" x14ac:dyDescent="0.35"/>
    <row r="2204" s="55" customFormat="1" x14ac:dyDescent="0.35"/>
    <row r="2205" s="55" customFormat="1" x14ac:dyDescent="0.35"/>
    <row r="2206" s="55" customFormat="1" x14ac:dyDescent="0.35"/>
    <row r="2207" s="55" customFormat="1" x14ac:dyDescent="0.35"/>
    <row r="2208" s="55" customFormat="1" x14ac:dyDescent="0.35"/>
    <row r="2209" s="55" customFormat="1" x14ac:dyDescent="0.35"/>
    <row r="2210" s="55" customFormat="1" x14ac:dyDescent="0.35"/>
    <row r="2211" s="55" customFormat="1" x14ac:dyDescent="0.35"/>
    <row r="2212" s="55" customFormat="1" x14ac:dyDescent="0.35"/>
    <row r="2213" s="55" customFormat="1" x14ac:dyDescent="0.35"/>
    <row r="2214" s="55" customFormat="1" x14ac:dyDescent="0.35"/>
    <row r="2215" s="55" customFormat="1" x14ac:dyDescent="0.35"/>
    <row r="2216" s="55" customFormat="1" x14ac:dyDescent="0.35"/>
    <row r="2217" s="55" customFormat="1" x14ac:dyDescent="0.35"/>
    <row r="2218" s="55" customFormat="1" x14ac:dyDescent="0.35"/>
    <row r="2219" s="55" customFormat="1" x14ac:dyDescent="0.35"/>
    <row r="2220" s="55" customFormat="1" x14ac:dyDescent="0.35"/>
    <row r="2221" s="55" customFormat="1" x14ac:dyDescent="0.35"/>
    <row r="2222" s="55" customFormat="1" x14ac:dyDescent="0.35"/>
    <row r="2223" s="55" customFormat="1" x14ac:dyDescent="0.35"/>
    <row r="2224" s="55" customFormat="1" x14ac:dyDescent="0.35"/>
    <row r="2225" s="55" customFormat="1" x14ac:dyDescent="0.35"/>
    <row r="2226" s="55" customFormat="1" x14ac:dyDescent="0.35"/>
    <row r="2227" s="55" customFormat="1" x14ac:dyDescent="0.35"/>
    <row r="2228" s="55" customFormat="1" x14ac:dyDescent="0.35"/>
    <row r="2229" s="55" customFormat="1" x14ac:dyDescent="0.35"/>
    <row r="2230" s="55" customFormat="1" x14ac:dyDescent="0.35"/>
    <row r="2231" s="55" customFormat="1" x14ac:dyDescent="0.35"/>
    <row r="2232" s="55" customFormat="1" x14ac:dyDescent="0.35"/>
    <row r="2233" s="55" customFormat="1" x14ac:dyDescent="0.35"/>
    <row r="2234" s="55" customFormat="1" x14ac:dyDescent="0.35"/>
    <row r="2235" s="55" customFormat="1" x14ac:dyDescent="0.35"/>
    <row r="2236" s="55" customFormat="1" x14ac:dyDescent="0.35"/>
    <row r="2237" s="55" customFormat="1" x14ac:dyDescent="0.35"/>
    <row r="2238" s="55" customFormat="1" x14ac:dyDescent="0.35"/>
    <row r="2239" s="55" customFormat="1" x14ac:dyDescent="0.35"/>
    <row r="2240" s="55" customFormat="1" x14ac:dyDescent="0.35"/>
    <row r="2241" s="55" customFormat="1" x14ac:dyDescent="0.35"/>
    <row r="2242" s="55" customFormat="1" x14ac:dyDescent="0.35"/>
    <row r="2243" s="55" customFormat="1" x14ac:dyDescent="0.35"/>
    <row r="2244" s="55" customFormat="1" x14ac:dyDescent="0.35"/>
    <row r="2245" s="55" customFormat="1" x14ac:dyDescent="0.35"/>
    <row r="2246" s="55" customFormat="1" x14ac:dyDescent="0.35"/>
    <row r="2247" s="55" customFormat="1" x14ac:dyDescent="0.35"/>
    <row r="2248" s="55" customFormat="1" x14ac:dyDescent="0.35"/>
    <row r="2249" s="55" customFormat="1" x14ac:dyDescent="0.35"/>
    <row r="2250" s="55" customFormat="1" x14ac:dyDescent="0.35"/>
    <row r="2251" s="55" customFormat="1" x14ac:dyDescent="0.35"/>
    <row r="2252" s="55" customFormat="1" x14ac:dyDescent="0.35"/>
    <row r="2253" s="55" customFormat="1" x14ac:dyDescent="0.35"/>
    <row r="2254" s="55" customFormat="1" x14ac:dyDescent="0.35"/>
    <row r="2255" s="55" customFormat="1" x14ac:dyDescent="0.35"/>
    <row r="2256" s="55" customFormat="1" x14ac:dyDescent="0.35"/>
    <row r="2257" s="55" customFormat="1" x14ac:dyDescent="0.35"/>
    <row r="2258" s="55" customFormat="1" x14ac:dyDescent="0.35"/>
    <row r="2259" s="55" customFormat="1" x14ac:dyDescent="0.35"/>
    <row r="2260" s="55" customFormat="1" x14ac:dyDescent="0.35"/>
    <row r="2261" s="55" customFormat="1" x14ac:dyDescent="0.35"/>
    <row r="2262" s="55" customFormat="1" x14ac:dyDescent="0.35"/>
    <row r="2263" s="55" customFormat="1" x14ac:dyDescent="0.35"/>
    <row r="2264" s="55" customFormat="1" x14ac:dyDescent="0.35"/>
    <row r="2265" s="55" customFormat="1" x14ac:dyDescent="0.35"/>
    <row r="2266" s="55" customFormat="1" x14ac:dyDescent="0.35"/>
    <row r="2267" s="55" customFormat="1" x14ac:dyDescent="0.35"/>
    <row r="2268" s="55" customFormat="1" x14ac:dyDescent="0.35"/>
    <row r="2269" s="55" customFormat="1" x14ac:dyDescent="0.35"/>
    <row r="2270" s="55" customFormat="1" x14ac:dyDescent="0.35"/>
    <row r="2271" s="55" customFormat="1" x14ac:dyDescent="0.35"/>
    <row r="2272" s="55" customFormat="1" x14ac:dyDescent="0.35"/>
    <row r="2273" s="55" customFormat="1" x14ac:dyDescent="0.35"/>
    <row r="2274" s="55" customFormat="1" x14ac:dyDescent="0.35"/>
    <row r="2275" s="55" customFormat="1" x14ac:dyDescent="0.35"/>
    <row r="2276" s="55" customFormat="1" x14ac:dyDescent="0.35"/>
    <row r="2277" s="55" customFormat="1" x14ac:dyDescent="0.35"/>
    <row r="2278" s="55" customFormat="1" x14ac:dyDescent="0.35"/>
    <row r="2279" s="55" customFormat="1" x14ac:dyDescent="0.35"/>
    <row r="2280" s="55" customFormat="1" x14ac:dyDescent="0.35"/>
    <row r="2281" s="55" customFormat="1" x14ac:dyDescent="0.35"/>
    <row r="2282" s="55" customFormat="1" x14ac:dyDescent="0.35"/>
    <row r="2283" s="55" customFormat="1" x14ac:dyDescent="0.35"/>
    <row r="2284" s="55" customFormat="1" x14ac:dyDescent="0.35"/>
    <row r="2285" s="55" customFormat="1" x14ac:dyDescent="0.35"/>
    <row r="2286" s="55" customFormat="1" x14ac:dyDescent="0.35"/>
    <row r="2287" s="55" customFormat="1" x14ac:dyDescent="0.35"/>
    <row r="2288" s="55" customFormat="1" x14ac:dyDescent="0.35"/>
    <row r="2289" s="55" customFormat="1" x14ac:dyDescent="0.35"/>
    <row r="2290" s="55" customFormat="1" x14ac:dyDescent="0.35"/>
    <row r="2291" s="55" customFormat="1" x14ac:dyDescent="0.35"/>
    <row r="2292" s="55" customFormat="1" x14ac:dyDescent="0.35"/>
    <row r="2293" s="55" customFormat="1" x14ac:dyDescent="0.35"/>
    <row r="2294" s="55" customFormat="1" x14ac:dyDescent="0.35"/>
    <row r="2295" s="55" customFormat="1" x14ac:dyDescent="0.35"/>
    <row r="2296" s="55" customFormat="1" x14ac:dyDescent="0.35"/>
    <row r="2297" s="55" customFormat="1" x14ac:dyDescent="0.35"/>
    <row r="2298" s="55" customFormat="1" x14ac:dyDescent="0.35"/>
    <row r="2299" s="55" customFormat="1" x14ac:dyDescent="0.35"/>
    <row r="2300" s="55" customFormat="1" x14ac:dyDescent="0.35"/>
    <row r="2301" s="55" customFormat="1" x14ac:dyDescent="0.35"/>
    <row r="2302" s="55" customFormat="1" x14ac:dyDescent="0.35"/>
    <row r="2303" s="55" customFormat="1" x14ac:dyDescent="0.35"/>
    <row r="2304" s="55" customFormat="1" x14ac:dyDescent="0.35"/>
    <row r="2305" s="55" customFormat="1" x14ac:dyDescent="0.35"/>
    <row r="2306" s="55" customFormat="1" x14ac:dyDescent="0.35"/>
    <row r="2307" s="55" customFormat="1" x14ac:dyDescent="0.35"/>
    <row r="2308" s="55" customFormat="1" x14ac:dyDescent="0.35"/>
    <row r="2309" s="55" customFormat="1" x14ac:dyDescent="0.35"/>
    <row r="2310" s="55" customFormat="1" x14ac:dyDescent="0.35"/>
    <row r="2311" s="55" customFormat="1" x14ac:dyDescent="0.35"/>
    <row r="2312" s="55" customFormat="1" x14ac:dyDescent="0.35"/>
    <row r="2313" s="55" customFormat="1" x14ac:dyDescent="0.35"/>
    <row r="2314" s="55" customFormat="1" x14ac:dyDescent="0.35"/>
    <row r="2315" s="55" customFormat="1" x14ac:dyDescent="0.35"/>
    <row r="2316" s="55" customFormat="1" x14ac:dyDescent="0.35"/>
    <row r="2317" s="55" customFormat="1" x14ac:dyDescent="0.35"/>
    <row r="2318" s="55" customFormat="1" x14ac:dyDescent="0.35"/>
    <row r="2319" s="55" customFormat="1" x14ac:dyDescent="0.35"/>
    <row r="2320" s="55" customFormat="1" x14ac:dyDescent="0.35"/>
    <row r="2321" s="55" customFormat="1" x14ac:dyDescent="0.35"/>
    <row r="2322" s="55" customFormat="1" x14ac:dyDescent="0.35"/>
    <row r="2323" s="55" customFormat="1" x14ac:dyDescent="0.35"/>
    <row r="2324" s="55" customFormat="1" x14ac:dyDescent="0.35"/>
    <row r="2325" s="55" customFormat="1" x14ac:dyDescent="0.35"/>
    <row r="2326" s="55" customFormat="1" x14ac:dyDescent="0.35"/>
    <row r="2327" s="55" customFormat="1" x14ac:dyDescent="0.35"/>
    <row r="2328" s="55" customFormat="1" x14ac:dyDescent="0.35"/>
    <row r="2329" s="55" customFormat="1" x14ac:dyDescent="0.35"/>
    <row r="2330" s="55" customFormat="1" x14ac:dyDescent="0.35"/>
    <row r="2331" s="55" customFormat="1" x14ac:dyDescent="0.35"/>
    <row r="2332" s="55" customFormat="1" x14ac:dyDescent="0.35"/>
    <row r="2333" s="55" customFormat="1" x14ac:dyDescent="0.35"/>
    <row r="2334" s="55" customFormat="1" x14ac:dyDescent="0.35"/>
    <row r="2335" s="55" customFormat="1" x14ac:dyDescent="0.35"/>
    <row r="2336" s="55" customFormat="1" x14ac:dyDescent="0.35"/>
    <row r="2337" s="55" customFormat="1" x14ac:dyDescent="0.35"/>
    <row r="2338" s="55" customFormat="1" x14ac:dyDescent="0.35"/>
    <row r="2339" s="55" customFormat="1" x14ac:dyDescent="0.35"/>
    <row r="2340" s="55" customFormat="1" x14ac:dyDescent="0.35"/>
    <row r="2341" s="55" customFormat="1" x14ac:dyDescent="0.35"/>
    <row r="2342" s="55" customFormat="1" x14ac:dyDescent="0.35"/>
    <row r="2343" s="55" customFormat="1" x14ac:dyDescent="0.35"/>
    <row r="2344" s="55" customFormat="1" x14ac:dyDescent="0.35"/>
    <row r="2345" s="55" customFormat="1" x14ac:dyDescent="0.35"/>
    <row r="2346" s="55" customFormat="1" x14ac:dyDescent="0.35"/>
    <row r="2347" s="55" customFormat="1" x14ac:dyDescent="0.35"/>
    <row r="2348" s="55" customFormat="1" x14ac:dyDescent="0.35"/>
    <row r="2349" s="55" customFormat="1" x14ac:dyDescent="0.35"/>
    <row r="2350" s="55" customFormat="1" x14ac:dyDescent="0.35"/>
    <row r="2351" s="55" customFormat="1" x14ac:dyDescent="0.35"/>
    <row r="2352" s="55" customFormat="1" x14ac:dyDescent="0.35"/>
    <row r="2353" s="55" customFormat="1" x14ac:dyDescent="0.35"/>
    <row r="2354" s="55" customFormat="1" x14ac:dyDescent="0.35"/>
    <row r="2355" s="55" customFormat="1" x14ac:dyDescent="0.35"/>
    <row r="2356" s="55" customFormat="1" x14ac:dyDescent="0.35"/>
    <row r="2357" s="55" customFormat="1" x14ac:dyDescent="0.35"/>
    <row r="2358" s="55" customFormat="1" x14ac:dyDescent="0.35"/>
    <row r="2359" s="55" customFormat="1" x14ac:dyDescent="0.35"/>
    <row r="2360" s="55" customFormat="1" x14ac:dyDescent="0.35"/>
    <row r="2361" s="55" customFormat="1" x14ac:dyDescent="0.35"/>
    <row r="2362" s="55" customFormat="1" x14ac:dyDescent="0.35"/>
    <row r="2363" s="55" customFormat="1" x14ac:dyDescent="0.35"/>
    <row r="2364" s="55" customFormat="1" x14ac:dyDescent="0.35"/>
    <row r="2365" s="55" customFormat="1" x14ac:dyDescent="0.35"/>
    <row r="2366" s="55" customFormat="1" x14ac:dyDescent="0.35"/>
    <row r="2367" s="55" customFormat="1" x14ac:dyDescent="0.35"/>
    <row r="2368" s="55" customFormat="1" x14ac:dyDescent="0.35"/>
    <row r="2369" s="55" customFormat="1" x14ac:dyDescent="0.35"/>
    <row r="2370" s="55" customFormat="1" x14ac:dyDescent="0.35"/>
    <row r="2371" s="55" customFormat="1" x14ac:dyDescent="0.35"/>
    <row r="2372" s="55" customFormat="1" x14ac:dyDescent="0.35"/>
    <row r="2373" s="55" customFormat="1" x14ac:dyDescent="0.35"/>
    <row r="2374" s="55" customFormat="1" x14ac:dyDescent="0.35"/>
    <row r="2375" s="55" customFormat="1" x14ac:dyDescent="0.35"/>
    <row r="2376" s="55" customFormat="1" x14ac:dyDescent="0.35"/>
    <row r="2377" s="55" customFormat="1" x14ac:dyDescent="0.35"/>
    <row r="2378" s="55" customFormat="1" x14ac:dyDescent="0.35"/>
    <row r="2379" s="55" customFormat="1" x14ac:dyDescent="0.35"/>
    <row r="2380" s="55" customFormat="1" x14ac:dyDescent="0.35"/>
    <row r="2381" s="55" customFormat="1" x14ac:dyDescent="0.35"/>
    <row r="2382" s="55" customFormat="1" x14ac:dyDescent="0.35"/>
    <row r="2383" s="55" customFormat="1" x14ac:dyDescent="0.35"/>
    <row r="2384" s="55" customFormat="1" x14ac:dyDescent="0.35"/>
    <row r="2385" s="55" customFormat="1" x14ac:dyDescent="0.35"/>
    <row r="2386" s="55" customFormat="1" x14ac:dyDescent="0.35"/>
    <row r="2387" s="55" customFormat="1" x14ac:dyDescent="0.35"/>
    <row r="2388" s="55" customFormat="1" x14ac:dyDescent="0.35"/>
    <row r="2389" s="55" customFormat="1" x14ac:dyDescent="0.35"/>
    <row r="2390" s="55" customFormat="1" x14ac:dyDescent="0.35"/>
    <row r="2391" s="55" customFormat="1" x14ac:dyDescent="0.35"/>
    <row r="2392" s="55" customFormat="1" x14ac:dyDescent="0.35"/>
    <row r="2393" s="55" customFormat="1" x14ac:dyDescent="0.35"/>
    <row r="2394" s="55" customFormat="1" x14ac:dyDescent="0.35"/>
    <row r="2395" s="55" customFormat="1" x14ac:dyDescent="0.35"/>
    <row r="2396" s="55" customFormat="1" x14ac:dyDescent="0.35"/>
    <row r="2397" s="55" customFormat="1" x14ac:dyDescent="0.35"/>
    <row r="2398" s="55" customFormat="1" x14ac:dyDescent="0.35"/>
    <row r="2399" s="55" customFormat="1" x14ac:dyDescent="0.35"/>
    <row r="2400" s="55" customFormat="1" x14ac:dyDescent="0.35"/>
    <row r="2401" s="55" customFormat="1" x14ac:dyDescent="0.35"/>
    <row r="2402" s="55" customFormat="1" x14ac:dyDescent="0.35"/>
    <row r="2403" s="55" customFormat="1" x14ac:dyDescent="0.35"/>
    <row r="2404" s="55" customFormat="1" x14ac:dyDescent="0.35"/>
    <row r="2405" s="55" customFormat="1" x14ac:dyDescent="0.35"/>
    <row r="2406" s="55" customFormat="1" x14ac:dyDescent="0.35"/>
    <row r="2407" s="55" customFormat="1" x14ac:dyDescent="0.35"/>
    <row r="2408" s="55" customFormat="1" x14ac:dyDescent="0.35"/>
    <row r="2409" s="55" customFormat="1" x14ac:dyDescent="0.35"/>
    <row r="2410" s="55" customFormat="1" x14ac:dyDescent="0.35"/>
    <row r="2411" s="55" customFormat="1" x14ac:dyDescent="0.35"/>
    <row r="2412" s="55" customFormat="1" x14ac:dyDescent="0.35"/>
    <row r="2413" s="55" customFormat="1" x14ac:dyDescent="0.35"/>
    <row r="2414" s="55" customFormat="1" x14ac:dyDescent="0.35"/>
    <row r="2415" s="55" customFormat="1" x14ac:dyDescent="0.35"/>
    <row r="2416" s="55" customFormat="1" x14ac:dyDescent="0.35"/>
    <row r="2417" s="55" customFormat="1" x14ac:dyDescent="0.35"/>
    <row r="2418" s="55" customFormat="1" x14ac:dyDescent="0.35"/>
    <row r="2419" s="55" customFormat="1" x14ac:dyDescent="0.35"/>
    <row r="2420" s="55" customFormat="1" x14ac:dyDescent="0.35"/>
    <row r="2421" s="55" customFormat="1" x14ac:dyDescent="0.35"/>
    <row r="2422" s="55" customFormat="1" x14ac:dyDescent="0.35"/>
    <row r="2423" s="55" customFormat="1" x14ac:dyDescent="0.35"/>
    <row r="2424" s="55" customFormat="1" x14ac:dyDescent="0.35"/>
    <row r="2425" s="55" customFormat="1" x14ac:dyDescent="0.35"/>
    <row r="2426" s="55" customFormat="1" x14ac:dyDescent="0.35"/>
    <row r="2427" s="55" customFormat="1" x14ac:dyDescent="0.35"/>
    <row r="2428" s="55" customFormat="1" x14ac:dyDescent="0.35"/>
    <row r="2429" s="55" customFormat="1" x14ac:dyDescent="0.35"/>
    <row r="2430" s="55" customFormat="1" x14ac:dyDescent="0.35"/>
    <row r="2431" s="55" customFormat="1" x14ac:dyDescent="0.35"/>
    <row r="2432" s="55" customFormat="1" x14ac:dyDescent="0.35"/>
    <row r="2433" s="55" customFormat="1" x14ac:dyDescent="0.35"/>
    <row r="2434" s="55" customFormat="1" x14ac:dyDescent="0.35"/>
    <row r="2435" s="55" customFormat="1" x14ac:dyDescent="0.35"/>
    <row r="2436" s="55" customFormat="1" x14ac:dyDescent="0.35"/>
    <row r="2437" s="55" customFormat="1" x14ac:dyDescent="0.35"/>
    <row r="2438" s="55" customFormat="1" x14ac:dyDescent="0.35"/>
    <row r="2439" s="55" customFormat="1" x14ac:dyDescent="0.35"/>
    <row r="2440" s="55" customFormat="1" x14ac:dyDescent="0.35"/>
    <row r="2441" s="55" customFormat="1" x14ac:dyDescent="0.35"/>
    <row r="2442" s="55" customFormat="1" x14ac:dyDescent="0.35"/>
    <row r="2443" s="55" customFormat="1" x14ac:dyDescent="0.35"/>
    <row r="2444" s="55" customFormat="1" x14ac:dyDescent="0.35"/>
    <row r="2445" s="55" customFormat="1" x14ac:dyDescent="0.35"/>
    <row r="2446" s="55" customFormat="1" x14ac:dyDescent="0.35"/>
    <row r="2447" s="55" customFormat="1" x14ac:dyDescent="0.35"/>
    <row r="2448" s="55" customFormat="1" x14ac:dyDescent="0.35"/>
    <row r="2449" s="55" customFormat="1" x14ac:dyDescent="0.35"/>
    <row r="2450" s="55" customFormat="1" x14ac:dyDescent="0.35"/>
    <row r="2451" s="55" customFormat="1" x14ac:dyDescent="0.35"/>
    <row r="2452" s="55" customFormat="1" x14ac:dyDescent="0.35"/>
    <row r="2453" s="55" customFormat="1" x14ac:dyDescent="0.35"/>
    <row r="2454" s="55" customFormat="1" x14ac:dyDescent="0.35"/>
    <row r="2455" s="55" customFormat="1" x14ac:dyDescent="0.35"/>
    <row r="2456" s="55" customFormat="1" x14ac:dyDescent="0.35"/>
    <row r="2457" s="55" customFormat="1" x14ac:dyDescent="0.35"/>
    <row r="2458" s="55" customFormat="1" x14ac:dyDescent="0.35"/>
    <row r="2459" s="55" customFormat="1" x14ac:dyDescent="0.35"/>
    <row r="2460" s="55" customFormat="1" x14ac:dyDescent="0.35"/>
    <row r="2461" s="55" customFormat="1" x14ac:dyDescent="0.35"/>
    <row r="2462" s="55" customFormat="1" x14ac:dyDescent="0.35"/>
    <row r="2463" s="55" customFormat="1" x14ac:dyDescent="0.35"/>
    <row r="2464" s="55" customFormat="1" x14ac:dyDescent="0.35"/>
    <row r="2465" s="55" customFormat="1" x14ac:dyDescent="0.35"/>
    <row r="2466" s="55" customFormat="1" x14ac:dyDescent="0.35"/>
    <row r="2467" s="55" customFormat="1" x14ac:dyDescent="0.35"/>
    <row r="2468" s="55" customFormat="1" x14ac:dyDescent="0.35"/>
    <row r="2469" s="55" customFormat="1" x14ac:dyDescent="0.35"/>
    <row r="2470" s="55" customFormat="1" x14ac:dyDescent="0.35"/>
    <row r="2471" s="55" customFormat="1" x14ac:dyDescent="0.35"/>
    <row r="2472" s="55" customFormat="1" x14ac:dyDescent="0.35"/>
    <row r="2473" s="55" customFormat="1" x14ac:dyDescent="0.35"/>
    <row r="2474" s="55" customFormat="1" x14ac:dyDescent="0.35"/>
    <row r="2475" s="55" customFormat="1" x14ac:dyDescent="0.35"/>
    <row r="2476" s="55" customFormat="1" x14ac:dyDescent="0.35"/>
    <row r="2477" s="55" customFormat="1" x14ac:dyDescent="0.35"/>
    <row r="2478" s="55" customFormat="1" x14ac:dyDescent="0.35"/>
    <row r="2479" s="55" customFormat="1" x14ac:dyDescent="0.35"/>
    <row r="2480" s="55" customFormat="1" x14ac:dyDescent="0.35"/>
    <row r="2481" s="55" customFormat="1" x14ac:dyDescent="0.35"/>
    <row r="2482" s="55" customFormat="1" x14ac:dyDescent="0.35"/>
    <row r="2483" s="55" customFormat="1" x14ac:dyDescent="0.35"/>
    <row r="2484" s="55" customFormat="1" x14ac:dyDescent="0.35"/>
    <row r="2485" s="55" customFormat="1" x14ac:dyDescent="0.35"/>
    <row r="2486" s="55" customFormat="1" x14ac:dyDescent="0.35"/>
    <row r="2487" s="55" customFormat="1" x14ac:dyDescent="0.35"/>
    <row r="2488" s="55" customFormat="1" x14ac:dyDescent="0.35"/>
    <row r="2489" s="55" customFormat="1" x14ac:dyDescent="0.35"/>
    <row r="2490" s="55" customFormat="1" x14ac:dyDescent="0.35"/>
    <row r="2491" s="55" customFormat="1" x14ac:dyDescent="0.35"/>
    <row r="2492" s="55" customFormat="1" x14ac:dyDescent="0.35"/>
    <row r="2493" s="55" customFormat="1" x14ac:dyDescent="0.35"/>
    <row r="2494" s="55" customFormat="1" x14ac:dyDescent="0.35"/>
    <row r="2495" s="55" customFormat="1" x14ac:dyDescent="0.35"/>
    <row r="2496" s="55" customFormat="1" x14ac:dyDescent="0.35"/>
    <row r="2497" s="55" customFormat="1" x14ac:dyDescent="0.35"/>
    <row r="2498" s="55" customFormat="1" x14ac:dyDescent="0.35"/>
    <row r="2499" s="55" customFormat="1" x14ac:dyDescent="0.35"/>
    <row r="2500" s="55" customFormat="1" x14ac:dyDescent="0.35"/>
    <row r="2501" s="55" customFormat="1" x14ac:dyDescent="0.35"/>
    <row r="2502" s="55" customFormat="1" x14ac:dyDescent="0.35"/>
    <row r="2503" s="55" customFormat="1" x14ac:dyDescent="0.35"/>
    <row r="2504" s="55" customFormat="1" x14ac:dyDescent="0.35"/>
    <row r="2505" s="55" customFormat="1" x14ac:dyDescent="0.35"/>
    <row r="2506" s="55" customFormat="1" x14ac:dyDescent="0.35"/>
    <row r="2507" s="55" customFormat="1" x14ac:dyDescent="0.35"/>
    <row r="2508" s="55" customFormat="1" x14ac:dyDescent="0.35"/>
    <row r="2509" s="55" customFormat="1" x14ac:dyDescent="0.35"/>
    <row r="2510" s="55" customFormat="1" x14ac:dyDescent="0.35"/>
    <row r="2511" s="55" customFormat="1" x14ac:dyDescent="0.35"/>
    <row r="2512" s="55" customFormat="1" x14ac:dyDescent="0.35"/>
    <row r="2513" s="55" customFormat="1" x14ac:dyDescent="0.35"/>
    <row r="2514" s="55" customFormat="1" x14ac:dyDescent="0.35"/>
    <row r="2515" s="55" customFormat="1" x14ac:dyDescent="0.35"/>
    <row r="2516" s="55" customFormat="1" x14ac:dyDescent="0.35"/>
    <row r="2517" s="55" customFormat="1" x14ac:dyDescent="0.35"/>
    <row r="2518" s="55" customFormat="1" x14ac:dyDescent="0.35"/>
    <row r="2519" s="55" customFormat="1" x14ac:dyDescent="0.35"/>
    <row r="2520" s="55" customFormat="1" x14ac:dyDescent="0.35"/>
    <row r="2521" s="55" customFormat="1" x14ac:dyDescent="0.35"/>
    <row r="2522" s="55" customFormat="1" x14ac:dyDescent="0.35"/>
    <row r="2523" s="55" customFormat="1" x14ac:dyDescent="0.35"/>
    <row r="2524" s="55" customFormat="1" x14ac:dyDescent="0.35"/>
    <row r="2525" s="55" customFormat="1" x14ac:dyDescent="0.35"/>
    <row r="2526" s="55" customFormat="1" x14ac:dyDescent="0.35"/>
    <row r="2527" s="55" customFormat="1" x14ac:dyDescent="0.35"/>
    <row r="2528" s="55" customFormat="1" x14ac:dyDescent="0.35"/>
    <row r="2529" s="55" customFormat="1" x14ac:dyDescent="0.35"/>
    <row r="2530" s="55" customFormat="1" x14ac:dyDescent="0.35"/>
    <row r="2531" s="55" customFormat="1" x14ac:dyDescent="0.35"/>
    <row r="2532" s="55" customFormat="1" x14ac:dyDescent="0.35"/>
    <row r="2533" s="55" customFormat="1" x14ac:dyDescent="0.35"/>
    <row r="2534" s="55" customFormat="1" x14ac:dyDescent="0.35"/>
    <row r="2535" s="55" customFormat="1" x14ac:dyDescent="0.35"/>
    <row r="2536" s="55" customFormat="1" x14ac:dyDescent="0.35"/>
    <row r="2537" s="55" customFormat="1" x14ac:dyDescent="0.35"/>
    <row r="2538" s="55" customFormat="1" x14ac:dyDescent="0.35"/>
    <row r="2539" s="55" customFormat="1" x14ac:dyDescent="0.35"/>
    <row r="2540" s="55" customFormat="1" x14ac:dyDescent="0.35"/>
    <row r="2541" s="55" customFormat="1" x14ac:dyDescent="0.35"/>
    <row r="2542" s="55" customFormat="1" x14ac:dyDescent="0.35"/>
    <row r="2543" s="55" customFormat="1" x14ac:dyDescent="0.35"/>
    <row r="2544" s="55" customFormat="1" x14ac:dyDescent="0.35"/>
    <row r="2545" s="55" customFormat="1" x14ac:dyDescent="0.35"/>
    <row r="2546" s="55" customFormat="1" x14ac:dyDescent="0.35"/>
    <row r="2547" s="55" customFormat="1" x14ac:dyDescent="0.35"/>
    <row r="2548" s="55" customFormat="1" x14ac:dyDescent="0.35"/>
    <row r="2549" s="55" customFormat="1" x14ac:dyDescent="0.35"/>
    <row r="2550" s="55" customFormat="1" x14ac:dyDescent="0.35"/>
    <row r="2551" s="55" customFormat="1" x14ac:dyDescent="0.35"/>
    <row r="2552" s="55" customFormat="1" x14ac:dyDescent="0.35"/>
    <row r="2553" s="55" customFormat="1" x14ac:dyDescent="0.35"/>
    <row r="2554" s="55" customFormat="1" x14ac:dyDescent="0.35"/>
    <row r="2555" s="55" customFormat="1" x14ac:dyDescent="0.35"/>
    <row r="2556" s="55" customFormat="1" x14ac:dyDescent="0.35"/>
    <row r="2557" s="55" customFormat="1" x14ac:dyDescent="0.35"/>
    <row r="2558" s="55" customFormat="1" x14ac:dyDescent="0.35"/>
    <row r="2559" s="55" customFormat="1" x14ac:dyDescent="0.35"/>
    <row r="2560" s="55" customFormat="1" x14ac:dyDescent="0.35"/>
    <row r="2561" s="55" customFormat="1" x14ac:dyDescent="0.35"/>
    <row r="2562" s="55" customFormat="1" x14ac:dyDescent="0.35"/>
    <row r="2563" s="55" customFormat="1" x14ac:dyDescent="0.35"/>
    <row r="2564" s="55" customFormat="1" x14ac:dyDescent="0.35"/>
    <row r="2565" s="55" customFormat="1" x14ac:dyDescent="0.35"/>
    <row r="2566" s="55" customFormat="1" x14ac:dyDescent="0.35"/>
    <row r="2567" s="55" customFormat="1" x14ac:dyDescent="0.35"/>
    <row r="2568" s="55" customFormat="1" x14ac:dyDescent="0.35"/>
    <row r="2569" s="55" customFormat="1" x14ac:dyDescent="0.35"/>
    <row r="2570" s="55" customFormat="1" x14ac:dyDescent="0.35"/>
    <row r="2571" s="55" customFormat="1" x14ac:dyDescent="0.35"/>
    <row r="2572" s="55" customFormat="1" x14ac:dyDescent="0.35"/>
    <row r="2573" s="55" customFormat="1" x14ac:dyDescent="0.35"/>
    <row r="2574" s="55" customFormat="1" x14ac:dyDescent="0.35"/>
    <row r="2575" s="55" customFormat="1" x14ac:dyDescent="0.35"/>
    <row r="2576" s="55" customFormat="1" x14ac:dyDescent="0.35"/>
    <row r="2577" s="55" customFormat="1" x14ac:dyDescent="0.35"/>
    <row r="2578" s="55" customFormat="1" x14ac:dyDescent="0.35"/>
    <row r="2579" s="55" customFormat="1" x14ac:dyDescent="0.35"/>
    <row r="2580" s="55" customFormat="1" x14ac:dyDescent="0.35"/>
    <row r="2581" s="55" customFormat="1" x14ac:dyDescent="0.35"/>
    <row r="2582" s="55" customFormat="1" x14ac:dyDescent="0.35"/>
    <row r="2583" s="55" customFormat="1" x14ac:dyDescent="0.35"/>
    <row r="2584" s="55" customFormat="1" x14ac:dyDescent="0.35"/>
    <row r="2585" s="55" customFormat="1" x14ac:dyDescent="0.35"/>
    <row r="2586" s="55" customFormat="1" x14ac:dyDescent="0.35"/>
    <row r="2587" s="55" customFormat="1" x14ac:dyDescent="0.35"/>
    <row r="2588" s="55" customFormat="1" x14ac:dyDescent="0.35"/>
    <row r="2589" s="55" customFormat="1" x14ac:dyDescent="0.35"/>
    <row r="2590" s="55" customFormat="1" x14ac:dyDescent="0.35"/>
    <row r="2591" s="55" customFormat="1" x14ac:dyDescent="0.35"/>
    <row r="2592" s="55" customFormat="1" x14ac:dyDescent="0.35"/>
    <row r="2593" s="55" customFormat="1" x14ac:dyDescent="0.35"/>
    <row r="2594" s="55" customFormat="1" x14ac:dyDescent="0.35"/>
    <row r="2595" s="55" customFormat="1" x14ac:dyDescent="0.35"/>
    <row r="2596" s="55" customFormat="1" x14ac:dyDescent="0.35"/>
    <row r="2597" s="55" customFormat="1" x14ac:dyDescent="0.35"/>
    <row r="2598" s="55" customFormat="1" x14ac:dyDescent="0.35"/>
    <row r="2599" s="55" customFormat="1" x14ac:dyDescent="0.35"/>
    <row r="2600" s="55" customFormat="1" x14ac:dyDescent="0.35"/>
    <row r="2601" s="55" customFormat="1" x14ac:dyDescent="0.35"/>
    <row r="2602" s="55" customFormat="1" x14ac:dyDescent="0.35"/>
    <row r="2603" s="55" customFormat="1" x14ac:dyDescent="0.35"/>
    <row r="2604" s="55" customFormat="1" x14ac:dyDescent="0.35"/>
    <row r="2605" s="55" customFormat="1" x14ac:dyDescent="0.35"/>
    <row r="2606" s="55" customFormat="1" x14ac:dyDescent="0.35"/>
    <row r="2607" s="55" customFormat="1" x14ac:dyDescent="0.35"/>
    <row r="2608" s="55" customFormat="1" x14ac:dyDescent="0.35"/>
    <row r="2609" s="55" customFormat="1" x14ac:dyDescent="0.35"/>
    <row r="2610" s="55" customFormat="1" x14ac:dyDescent="0.35"/>
    <row r="2611" s="55" customFormat="1" x14ac:dyDescent="0.35"/>
    <row r="2612" s="55" customFormat="1" x14ac:dyDescent="0.35"/>
    <row r="2613" s="55" customFormat="1" x14ac:dyDescent="0.35"/>
    <row r="2614" s="55" customFormat="1" x14ac:dyDescent="0.35"/>
    <row r="2615" s="55" customFormat="1" x14ac:dyDescent="0.35"/>
    <row r="2616" s="55" customFormat="1" x14ac:dyDescent="0.35"/>
    <row r="2617" s="55" customFormat="1" x14ac:dyDescent="0.35"/>
    <row r="2618" s="55" customFormat="1" x14ac:dyDescent="0.35"/>
    <row r="2619" s="55" customFormat="1" x14ac:dyDescent="0.35"/>
    <row r="2620" s="55" customFormat="1" x14ac:dyDescent="0.35"/>
    <row r="2621" s="55" customFormat="1" x14ac:dyDescent="0.35"/>
    <row r="2622" s="55" customFormat="1" x14ac:dyDescent="0.35"/>
    <row r="2623" s="55" customFormat="1" x14ac:dyDescent="0.35"/>
    <row r="2624" s="55" customFormat="1" x14ac:dyDescent="0.35"/>
    <row r="2625" s="55" customFormat="1" x14ac:dyDescent="0.35"/>
    <row r="2626" s="55" customFormat="1" x14ac:dyDescent="0.35"/>
    <row r="2627" s="55" customFormat="1" x14ac:dyDescent="0.35"/>
    <row r="2628" s="55" customFormat="1" x14ac:dyDescent="0.35"/>
    <row r="2629" s="55" customFormat="1" x14ac:dyDescent="0.35"/>
    <row r="2630" s="55" customFormat="1" x14ac:dyDescent="0.35"/>
    <row r="2631" s="55" customFormat="1" x14ac:dyDescent="0.35"/>
    <row r="2632" s="55" customFormat="1" x14ac:dyDescent="0.35"/>
    <row r="2633" s="55" customFormat="1" x14ac:dyDescent="0.35"/>
    <row r="2634" s="55" customFormat="1" x14ac:dyDescent="0.35"/>
    <row r="2635" s="55" customFormat="1" x14ac:dyDescent="0.35"/>
    <row r="2636" s="55" customFormat="1" x14ac:dyDescent="0.35"/>
    <row r="2637" s="55" customFormat="1" x14ac:dyDescent="0.35"/>
    <row r="2638" s="55" customFormat="1" x14ac:dyDescent="0.35"/>
    <row r="2639" s="55" customFormat="1" x14ac:dyDescent="0.35"/>
    <row r="2640" s="55" customFormat="1" x14ac:dyDescent="0.35"/>
    <row r="2641" s="55" customFormat="1" x14ac:dyDescent="0.35"/>
    <row r="2642" s="55" customFormat="1" x14ac:dyDescent="0.35"/>
    <row r="2643" s="55" customFormat="1" x14ac:dyDescent="0.35"/>
    <row r="2644" s="55" customFormat="1" x14ac:dyDescent="0.35"/>
    <row r="2645" s="55" customFormat="1" x14ac:dyDescent="0.35"/>
    <row r="2646" s="55" customFormat="1" x14ac:dyDescent="0.35"/>
    <row r="2647" s="55" customFormat="1" x14ac:dyDescent="0.35"/>
    <row r="2648" s="55" customFormat="1" x14ac:dyDescent="0.35"/>
    <row r="2649" s="55" customFormat="1" x14ac:dyDescent="0.35"/>
    <row r="2650" s="55" customFormat="1" x14ac:dyDescent="0.35"/>
    <row r="2651" s="55" customFormat="1" x14ac:dyDescent="0.35"/>
    <row r="2652" s="55" customFormat="1" x14ac:dyDescent="0.35"/>
    <row r="2653" s="55" customFormat="1" x14ac:dyDescent="0.35"/>
    <row r="2654" s="55" customFormat="1" x14ac:dyDescent="0.35"/>
    <row r="2655" s="55" customFormat="1" x14ac:dyDescent="0.35"/>
    <row r="2656" s="55" customFormat="1" x14ac:dyDescent="0.35"/>
    <row r="2657" s="55" customFormat="1" x14ac:dyDescent="0.35"/>
    <row r="2658" s="55" customFormat="1" x14ac:dyDescent="0.35"/>
    <row r="2659" s="55" customFormat="1" x14ac:dyDescent="0.35"/>
    <row r="2660" s="55" customFormat="1" x14ac:dyDescent="0.35"/>
    <row r="2661" s="55" customFormat="1" x14ac:dyDescent="0.35"/>
    <row r="2662" s="55" customFormat="1" x14ac:dyDescent="0.35"/>
    <row r="2663" s="55" customFormat="1" x14ac:dyDescent="0.35"/>
    <row r="2664" s="55" customFormat="1" x14ac:dyDescent="0.35"/>
    <row r="2665" s="55" customFormat="1" x14ac:dyDescent="0.35"/>
    <row r="2666" s="55" customFormat="1" x14ac:dyDescent="0.35"/>
    <row r="2667" s="55" customFormat="1" x14ac:dyDescent="0.35"/>
    <row r="2668" s="55" customFormat="1" x14ac:dyDescent="0.35"/>
    <row r="2669" s="55" customFormat="1" x14ac:dyDescent="0.35"/>
    <row r="2670" s="55" customFormat="1" x14ac:dyDescent="0.35"/>
    <row r="2671" s="55" customFormat="1" x14ac:dyDescent="0.35"/>
    <row r="2672" s="55" customFormat="1" x14ac:dyDescent="0.35"/>
    <row r="2673" s="55" customFormat="1" x14ac:dyDescent="0.35"/>
    <row r="2674" s="55" customFormat="1" x14ac:dyDescent="0.35"/>
    <row r="2675" s="55" customFormat="1" x14ac:dyDescent="0.35"/>
    <row r="2676" s="55" customFormat="1" x14ac:dyDescent="0.35"/>
    <row r="2677" s="55" customFormat="1" x14ac:dyDescent="0.35"/>
    <row r="2678" s="55" customFormat="1" x14ac:dyDescent="0.35"/>
    <row r="2679" s="55" customFormat="1" x14ac:dyDescent="0.35"/>
    <row r="2680" s="55" customFormat="1" x14ac:dyDescent="0.35"/>
    <row r="2681" s="55" customFormat="1" x14ac:dyDescent="0.35"/>
    <row r="2682" s="55" customFormat="1" x14ac:dyDescent="0.35"/>
    <row r="2683" s="55" customFormat="1" x14ac:dyDescent="0.35"/>
    <row r="2684" s="55" customFormat="1" x14ac:dyDescent="0.35"/>
    <row r="2685" s="55" customFormat="1" x14ac:dyDescent="0.35"/>
    <row r="2686" s="55" customFormat="1" x14ac:dyDescent="0.35"/>
    <row r="2687" s="55" customFormat="1" x14ac:dyDescent="0.35"/>
    <row r="2688" s="55" customFormat="1" x14ac:dyDescent="0.35"/>
    <row r="2689" s="55" customFormat="1" x14ac:dyDescent="0.35"/>
    <row r="2690" s="55" customFormat="1" x14ac:dyDescent="0.35"/>
    <row r="2691" s="55" customFormat="1" x14ac:dyDescent="0.35"/>
    <row r="2692" s="55" customFormat="1" x14ac:dyDescent="0.35"/>
    <row r="2693" s="55" customFormat="1" x14ac:dyDescent="0.35"/>
    <row r="2694" s="55" customFormat="1" x14ac:dyDescent="0.35"/>
    <row r="2695" s="55" customFormat="1" x14ac:dyDescent="0.35"/>
    <row r="2696" s="55" customFormat="1" x14ac:dyDescent="0.35"/>
    <row r="2697" s="55" customFormat="1" x14ac:dyDescent="0.35"/>
    <row r="2698" s="55" customFormat="1" x14ac:dyDescent="0.35"/>
    <row r="2699" s="55" customFormat="1" x14ac:dyDescent="0.35"/>
    <row r="2700" s="55" customFormat="1" x14ac:dyDescent="0.35"/>
    <row r="2701" s="55" customFormat="1" x14ac:dyDescent="0.35"/>
    <row r="2702" s="55" customFormat="1" x14ac:dyDescent="0.35"/>
    <row r="2703" s="55" customFormat="1" x14ac:dyDescent="0.35"/>
    <row r="2704" s="55" customFormat="1" x14ac:dyDescent="0.35"/>
    <row r="2705" s="55" customFormat="1" x14ac:dyDescent="0.35"/>
    <row r="2706" s="55" customFormat="1" x14ac:dyDescent="0.35"/>
    <row r="2707" s="55" customFormat="1" x14ac:dyDescent="0.35"/>
    <row r="2708" s="55" customFormat="1" x14ac:dyDescent="0.35"/>
    <row r="2709" s="55" customFormat="1" x14ac:dyDescent="0.35"/>
    <row r="2710" s="55" customFormat="1" x14ac:dyDescent="0.35"/>
    <row r="2711" s="55" customFormat="1" x14ac:dyDescent="0.35"/>
    <row r="2712" s="55" customFormat="1" x14ac:dyDescent="0.35"/>
    <row r="2713" s="55" customFormat="1" x14ac:dyDescent="0.35"/>
    <row r="2714" s="55" customFormat="1" x14ac:dyDescent="0.35"/>
    <row r="2715" s="55" customFormat="1" x14ac:dyDescent="0.35"/>
    <row r="2716" s="55" customFormat="1" x14ac:dyDescent="0.35"/>
    <row r="2717" s="55" customFormat="1" x14ac:dyDescent="0.35"/>
    <row r="2718" s="55" customFormat="1" x14ac:dyDescent="0.35"/>
    <row r="2719" s="55" customFormat="1" x14ac:dyDescent="0.35"/>
    <row r="2720" s="55" customFormat="1" x14ac:dyDescent="0.35"/>
    <row r="2721" s="55" customFormat="1" x14ac:dyDescent="0.35"/>
    <row r="2722" s="55" customFormat="1" x14ac:dyDescent="0.35"/>
    <row r="2723" s="55" customFormat="1" x14ac:dyDescent="0.35"/>
    <row r="2724" s="55" customFormat="1" x14ac:dyDescent="0.35"/>
    <row r="2725" s="55" customFormat="1" x14ac:dyDescent="0.35"/>
    <row r="2726" s="55" customFormat="1" x14ac:dyDescent="0.35"/>
    <row r="2727" s="55" customFormat="1" x14ac:dyDescent="0.35"/>
    <row r="2728" s="55" customFormat="1" x14ac:dyDescent="0.35"/>
    <row r="2729" s="55" customFormat="1" x14ac:dyDescent="0.35"/>
    <row r="2730" s="55" customFormat="1" x14ac:dyDescent="0.35"/>
    <row r="2731" s="55" customFormat="1" x14ac:dyDescent="0.35"/>
    <row r="2732" s="55" customFormat="1" x14ac:dyDescent="0.35"/>
    <row r="2733" s="55" customFormat="1" x14ac:dyDescent="0.35"/>
    <row r="2734" s="55" customFormat="1" x14ac:dyDescent="0.35"/>
    <row r="2735" s="55" customFormat="1" x14ac:dyDescent="0.35"/>
    <row r="2736" s="55" customFormat="1" x14ac:dyDescent="0.35"/>
    <row r="2737" s="55" customFormat="1" x14ac:dyDescent="0.35"/>
    <row r="2738" s="55" customFormat="1" x14ac:dyDescent="0.35"/>
    <row r="2739" s="55" customFormat="1" x14ac:dyDescent="0.35"/>
    <row r="2740" s="55" customFormat="1" x14ac:dyDescent="0.35"/>
    <row r="2741" s="55" customFormat="1" x14ac:dyDescent="0.35"/>
    <row r="2742" s="55" customFormat="1" x14ac:dyDescent="0.35"/>
    <row r="2743" s="55" customFormat="1" x14ac:dyDescent="0.35"/>
    <row r="2744" s="55" customFormat="1" x14ac:dyDescent="0.35"/>
    <row r="2745" s="55" customFormat="1" x14ac:dyDescent="0.35"/>
    <row r="2746" s="55" customFormat="1" x14ac:dyDescent="0.35"/>
    <row r="2747" s="55" customFormat="1" x14ac:dyDescent="0.35"/>
    <row r="2748" s="55" customFormat="1" x14ac:dyDescent="0.35"/>
    <row r="2749" s="55" customFormat="1" x14ac:dyDescent="0.35"/>
    <row r="2750" s="55" customFormat="1" x14ac:dyDescent="0.35"/>
    <row r="2751" s="55" customFormat="1" x14ac:dyDescent="0.35"/>
    <row r="2752" s="55" customFormat="1" x14ac:dyDescent="0.35"/>
    <row r="2753" s="55" customFormat="1" x14ac:dyDescent="0.35"/>
    <row r="2754" s="55" customFormat="1" x14ac:dyDescent="0.35"/>
    <row r="2755" s="55" customFormat="1" x14ac:dyDescent="0.35"/>
    <row r="2756" s="55" customFormat="1" x14ac:dyDescent="0.35"/>
    <row r="2757" s="55" customFormat="1" x14ac:dyDescent="0.35"/>
    <row r="2758" s="55" customFormat="1" x14ac:dyDescent="0.35"/>
    <row r="2759" s="55" customFormat="1" x14ac:dyDescent="0.35"/>
    <row r="2760" s="55" customFormat="1" x14ac:dyDescent="0.35"/>
    <row r="2761" s="55" customFormat="1" x14ac:dyDescent="0.35"/>
    <row r="2762" s="55" customFormat="1" x14ac:dyDescent="0.35"/>
    <row r="2763" s="55" customFormat="1" x14ac:dyDescent="0.35"/>
    <row r="2764" s="55" customFormat="1" x14ac:dyDescent="0.35"/>
    <row r="2765" s="55" customFormat="1" x14ac:dyDescent="0.35"/>
    <row r="2766" s="55" customFormat="1" x14ac:dyDescent="0.35"/>
    <row r="2767" s="55" customFormat="1" x14ac:dyDescent="0.35"/>
    <row r="2768" s="55" customFormat="1" x14ac:dyDescent="0.35"/>
    <row r="2769" s="55" customFormat="1" x14ac:dyDescent="0.35"/>
    <row r="2770" s="55" customFormat="1" x14ac:dyDescent="0.35"/>
    <row r="2771" s="55" customFormat="1" x14ac:dyDescent="0.35"/>
    <row r="2772" s="55" customFormat="1" x14ac:dyDescent="0.35"/>
    <row r="2773" s="55" customFormat="1" x14ac:dyDescent="0.35"/>
    <row r="2774" s="55" customFormat="1" x14ac:dyDescent="0.35"/>
    <row r="2775" s="55" customFormat="1" x14ac:dyDescent="0.35"/>
    <row r="2776" s="55" customFormat="1" x14ac:dyDescent="0.35"/>
    <row r="2777" s="55" customFormat="1" x14ac:dyDescent="0.35"/>
    <row r="2778" s="55" customFormat="1" x14ac:dyDescent="0.35"/>
    <row r="2779" s="55" customFormat="1" x14ac:dyDescent="0.35"/>
    <row r="2780" s="55" customFormat="1" x14ac:dyDescent="0.35"/>
    <row r="2781" s="55" customFormat="1" x14ac:dyDescent="0.35"/>
    <row r="2782" s="55" customFormat="1" x14ac:dyDescent="0.35"/>
    <row r="2783" s="55" customFormat="1" x14ac:dyDescent="0.35"/>
    <row r="2784" s="55" customFormat="1" x14ac:dyDescent="0.35"/>
    <row r="2785" s="55" customFormat="1" x14ac:dyDescent="0.35"/>
    <row r="2786" s="55" customFormat="1" x14ac:dyDescent="0.35"/>
    <row r="2787" s="55" customFormat="1" x14ac:dyDescent="0.35"/>
    <row r="2788" s="55" customFormat="1" x14ac:dyDescent="0.35"/>
    <row r="2789" s="55" customFormat="1" x14ac:dyDescent="0.35"/>
    <row r="2790" s="55" customFormat="1" x14ac:dyDescent="0.35"/>
    <row r="2791" s="55" customFormat="1" x14ac:dyDescent="0.35"/>
    <row r="2792" s="55" customFormat="1" x14ac:dyDescent="0.35"/>
    <row r="2793" s="55" customFormat="1" x14ac:dyDescent="0.35"/>
    <row r="2794" s="55" customFormat="1" x14ac:dyDescent="0.35"/>
    <row r="2795" s="55" customFormat="1" x14ac:dyDescent="0.35"/>
    <row r="2796" s="55" customFormat="1" x14ac:dyDescent="0.35"/>
    <row r="2797" s="55" customFormat="1" x14ac:dyDescent="0.35"/>
    <row r="2798" s="55" customFormat="1" x14ac:dyDescent="0.35"/>
    <row r="2799" s="55" customFormat="1" x14ac:dyDescent="0.35"/>
    <row r="2800" s="55" customFormat="1" x14ac:dyDescent="0.35"/>
    <row r="2801" s="55" customFormat="1" x14ac:dyDescent="0.35"/>
    <row r="2802" s="55" customFormat="1" x14ac:dyDescent="0.35"/>
    <row r="2803" s="55" customFormat="1" x14ac:dyDescent="0.35"/>
    <row r="2804" s="55" customFormat="1" x14ac:dyDescent="0.35"/>
    <row r="2805" s="55" customFormat="1" x14ac:dyDescent="0.35"/>
    <row r="2806" s="55" customFormat="1" x14ac:dyDescent="0.35"/>
    <row r="2807" s="55" customFormat="1" x14ac:dyDescent="0.35"/>
    <row r="2808" s="55" customFormat="1" x14ac:dyDescent="0.35"/>
    <row r="2809" s="55" customFormat="1" x14ac:dyDescent="0.35"/>
    <row r="2810" s="55" customFormat="1" x14ac:dyDescent="0.35"/>
    <row r="2811" s="55" customFormat="1" x14ac:dyDescent="0.35"/>
    <row r="2812" s="55" customFormat="1" x14ac:dyDescent="0.35"/>
    <row r="2813" s="55" customFormat="1" x14ac:dyDescent="0.35"/>
    <row r="2814" s="55" customFormat="1" x14ac:dyDescent="0.35"/>
    <row r="2815" s="55" customFormat="1" x14ac:dyDescent="0.35"/>
    <row r="2816" s="55" customFormat="1" x14ac:dyDescent="0.35"/>
    <row r="2817" s="55" customFormat="1" x14ac:dyDescent="0.35"/>
    <row r="2818" s="55" customFormat="1" x14ac:dyDescent="0.35"/>
    <row r="2819" s="55" customFormat="1" x14ac:dyDescent="0.35"/>
    <row r="2820" s="55" customFormat="1" x14ac:dyDescent="0.35"/>
    <row r="2821" s="55" customFormat="1" x14ac:dyDescent="0.35"/>
    <row r="2822" s="55" customFormat="1" x14ac:dyDescent="0.35"/>
    <row r="2823" s="55" customFormat="1" x14ac:dyDescent="0.35"/>
    <row r="2824" s="55" customFormat="1" x14ac:dyDescent="0.35"/>
    <row r="2825" s="55" customFormat="1" x14ac:dyDescent="0.35"/>
    <row r="2826" s="55" customFormat="1" x14ac:dyDescent="0.35"/>
    <row r="2827" s="55" customFormat="1" x14ac:dyDescent="0.35"/>
    <row r="2828" s="55" customFormat="1" x14ac:dyDescent="0.35"/>
    <row r="2829" s="55" customFormat="1" x14ac:dyDescent="0.35"/>
    <row r="2830" s="55" customFormat="1" x14ac:dyDescent="0.35"/>
    <row r="2831" s="55" customFormat="1" x14ac:dyDescent="0.35"/>
    <row r="2832" s="55" customFormat="1" x14ac:dyDescent="0.35"/>
    <row r="2833" s="55" customFormat="1" x14ac:dyDescent="0.35"/>
    <row r="2834" s="55" customFormat="1" x14ac:dyDescent="0.35"/>
    <row r="2835" s="55" customFormat="1" x14ac:dyDescent="0.35"/>
    <row r="2836" s="55" customFormat="1" x14ac:dyDescent="0.35"/>
    <row r="2837" s="55" customFormat="1" x14ac:dyDescent="0.35"/>
    <row r="2838" s="55" customFormat="1" x14ac:dyDescent="0.35"/>
    <row r="2839" s="55" customFormat="1" x14ac:dyDescent="0.35"/>
    <row r="2840" s="55" customFormat="1" x14ac:dyDescent="0.35"/>
    <row r="2841" s="55" customFormat="1" x14ac:dyDescent="0.35"/>
    <row r="2842" s="55" customFormat="1" x14ac:dyDescent="0.35"/>
    <row r="2843" s="55" customFormat="1" x14ac:dyDescent="0.35"/>
    <row r="2844" s="55" customFormat="1" x14ac:dyDescent="0.35"/>
    <row r="2845" s="55" customFormat="1" x14ac:dyDescent="0.35"/>
    <row r="2846" s="55" customFormat="1" x14ac:dyDescent="0.35"/>
    <row r="2847" s="55" customFormat="1" x14ac:dyDescent="0.35"/>
    <row r="2848" s="55" customFormat="1" x14ac:dyDescent="0.35"/>
    <row r="2849" s="55" customFormat="1" x14ac:dyDescent="0.35"/>
    <row r="2850" s="55" customFormat="1" x14ac:dyDescent="0.35"/>
    <row r="2851" s="55" customFormat="1" x14ac:dyDescent="0.35"/>
    <row r="2852" s="55" customFormat="1" x14ac:dyDescent="0.35"/>
    <row r="2853" s="55" customFormat="1" x14ac:dyDescent="0.35"/>
    <row r="2854" s="55" customFormat="1" x14ac:dyDescent="0.35"/>
    <row r="2855" s="55" customFormat="1" x14ac:dyDescent="0.35"/>
    <row r="2856" s="55" customFormat="1" x14ac:dyDescent="0.35"/>
    <row r="2857" s="55" customFormat="1" x14ac:dyDescent="0.35"/>
    <row r="2858" s="55" customFormat="1" x14ac:dyDescent="0.35"/>
    <row r="2859" s="55" customFormat="1" x14ac:dyDescent="0.35"/>
    <row r="2860" s="55" customFormat="1" x14ac:dyDescent="0.35"/>
    <row r="2861" s="55" customFormat="1" x14ac:dyDescent="0.35"/>
    <row r="2862" s="55" customFormat="1" x14ac:dyDescent="0.35"/>
    <row r="2863" s="55" customFormat="1" x14ac:dyDescent="0.35"/>
    <row r="2864" s="55" customFormat="1" x14ac:dyDescent="0.35"/>
    <row r="2865" s="55" customFormat="1" x14ac:dyDescent="0.35"/>
    <row r="2866" s="55" customFormat="1" x14ac:dyDescent="0.35"/>
    <row r="2867" s="55" customFormat="1" x14ac:dyDescent="0.35"/>
    <row r="2868" s="55" customFormat="1" x14ac:dyDescent="0.35"/>
    <row r="2869" s="55" customFormat="1" x14ac:dyDescent="0.35"/>
    <row r="2870" s="55" customFormat="1" x14ac:dyDescent="0.35"/>
    <row r="2871" s="55" customFormat="1" x14ac:dyDescent="0.35"/>
    <row r="2872" s="55" customFormat="1" x14ac:dyDescent="0.35"/>
    <row r="2873" s="55" customFormat="1" x14ac:dyDescent="0.35"/>
    <row r="2874" s="55" customFormat="1" x14ac:dyDescent="0.35"/>
    <row r="2875" s="55" customFormat="1" x14ac:dyDescent="0.35"/>
    <row r="2876" s="55" customFormat="1" x14ac:dyDescent="0.35"/>
    <row r="2877" s="55" customFormat="1" x14ac:dyDescent="0.35"/>
    <row r="2878" s="55" customFormat="1" x14ac:dyDescent="0.35"/>
    <row r="2879" s="55" customFormat="1" x14ac:dyDescent="0.35"/>
    <row r="2880" s="55" customFormat="1" x14ac:dyDescent="0.35"/>
    <row r="2881" s="55" customFormat="1" x14ac:dyDescent="0.35"/>
    <row r="2882" s="55" customFormat="1" x14ac:dyDescent="0.35"/>
    <row r="2883" s="55" customFormat="1" x14ac:dyDescent="0.35"/>
    <row r="2884" s="55" customFormat="1" x14ac:dyDescent="0.35"/>
    <row r="2885" s="55" customFormat="1" x14ac:dyDescent="0.35"/>
    <row r="2886" s="55" customFormat="1" x14ac:dyDescent="0.35"/>
    <row r="2887" s="55" customFormat="1" x14ac:dyDescent="0.35"/>
    <row r="2888" s="55" customFormat="1" x14ac:dyDescent="0.35"/>
    <row r="2889" s="55" customFormat="1" x14ac:dyDescent="0.35"/>
    <row r="2890" s="55" customFormat="1" x14ac:dyDescent="0.35"/>
    <row r="2891" s="55" customFormat="1" x14ac:dyDescent="0.35"/>
    <row r="2892" s="55" customFormat="1" x14ac:dyDescent="0.35"/>
    <row r="2893" s="55" customFormat="1" x14ac:dyDescent="0.35"/>
    <row r="2894" s="55" customFormat="1" x14ac:dyDescent="0.35"/>
    <row r="2895" s="55" customFormat="1" x14ac:dyDescent="0.35"/>
    <row r="2896" s="55" customFormat="1" x14ac:dyDescent="0.35"/>
    <row r="2897" s="55" customFormat="1" x14ac:dyDescent="0.35"/>
    <row r="2898" s="55" customFormat="1" x14ac:dyDescent="0.35"/>
    <row r="2899" s="55" customFormat="1" x14ac:dyDescent="0.35"/>
    <row r="2900" s="55" customFormat="1" x14ac:dyDescent="0.35"/>
    <row r="2901" s="55" customFormat="1" x14ac:dyDescent="0.35"/>
    <row r="2902" s="55" customFormat="1" x14ac:dyDescent="0.35"/>
    <row r="2903" s="55" customFormat="1" x14ac:dyDescent="0.35"/>
    <row r="2904" s="55" customFormat="1" x14ac:dyDescent="0.35"/>
    <row r="2905" s="55" customFormat="1" x14ac:dyDescent="0.35"/>
    <row r="2906" s="55" customFormat="1" x14ac:dyDescent="0.35"/>
    <row r="2907" s="55" customFormat="1" x14ac:dyDescent="0.35"/>
    <row r="2908" s="55" customFormat="1" x14ac:dyDescent="0.35"/>
    <row r="2909" s="55" customFormat="1" x14ac:dyDescent="0.35"/>
    <row r="2910" s="55" customFormat="1" x14ac:dyDescent="0.35"/>
    <row r="2911" s="55" customFormat="1" x14ac:dyDescent="0.35"/>
    <row r="2912" s="55" customFormat="1" x14ac:dyDescent="0.35"/>
    <row r="2913" s="55" customFormat="1" x14ac:dyDescent="0.35"/>
    <row r="2914" s="55" customFormat="1" x14ac:dyDescent="0.35"/>
    <row r="2915" s="55" customFormat="1" x14ac:dyDescent="0.35"/>
    <row r="2916" s="55" customFormat="1" x14ac:dyDescent="0.35"/>
    <row r="2917" s="55" customFormat="1" x14ac:dyDescent="0.35"/>
    <row r="2918" s="55" customFormat="1" x14ac:dyDescent="0.35"/>
    <row r="2919" s="55" customFormat="1" x14ac:dyDescent="0.35"/>
    <row r="2920" s="55" customFormat="1" x14ac:dyDescent="0.35"/>
    <row r="2921" s="55" customFormat="1" x14ac:dyDescent="0.35"/>
    <row r="2922" s="55" customFormat="1" x14ac:dyDescent="0.35"/>
    <row r="2923" s="55" customFormat="1" x14ac:dyDescent="0.35"/>
    <row r="2924" s="55" customFormat="1" x14ac:dyDescent="0.35"/>
    <row r="2925" s="55" customFormat="1" x14ac:dyDescent="0.35"/>
    <row r="2926" s="55" customFormat="1" x14ac:dyDescent="0.35"/>
    <row r="2927" s="55" customFormat="1" x14ac:dyDescent="0.35"/>
    <row r="2928" s="55" customFormat="1" x14ac:dyDescent="0.35"/>
    <row r="2929" s="55" customFormat="1" x14ac:dyDescent="0.35"/>
    <row r="2930" s="55" customFormat="1" x14ac:dyDescent="0.35"/>
    <row r="2931" s="55" customFormat="1" x14ac:dyDescent="0.35"/>
    <row r="2932" s="55" customFormat="1" x14ac:dyDescent="0.35"/>
    <row r="2933" s="55" customFormat="1" x14ac:dyDescent="0.35"/>
    <row r="2934" s="55" customFormat="1" x14ac:dyDescent="0.35"/>
    <row r="2935" s="55" customFormat="1" x14ac:dyDescent="0.35"/>
    <row r="2936" s="55" customFormat="1" x14ac:dyDescent="0.35"/>
    <row r="2937" s="55" customFormat="1" x14ac:dyDescent="0.35"/>
    <row r="2938" s="55" customFormat="1" x14ac:dyDescent="0.35"/>
    <row r="2939" s="55" customFormat="1" x14ac:dyDescent="0.35"/>
    <row r="2940" s="55" customFormat="1" x14ac:dyDescent="0.35"/>
    <row r="2941" s="55" customFormat="1" x14ac:dyDescent="0.35"/>
    <row r="2942" s="55" customFormat="1" x14ac:dyDescent="0.35"/>
    <row r="2943" s="55" customFormat="1" x14ac:dyDescent="0.35"/>
    <row r="2944" s="55" customFormat="1" x14ac:dyDescent="0.35"/>
    <row r="2945" s="55" customFormat="1" x14ac:dyDescent="0.35"/>
    <row r="2946" s="55" customFormat="1" x14ac:dyDescent="0.35"/>
    <row r="2947" s="55" customFormat="1" x14ac:dyDescent="0.35"/>
    <row r="2948" s="55" customFormat="1" x14ac:dyDescent="0.35"/>
    <row r="2949" s="55" customFormat="1" x14ac:dyDescent="0.35"/>
    <row r="2950" s="55" customFormat="1" x14ac:dyDescent="0.35"/>
    <row r="2951" s="55" customFormat="1" x14ac:dyDescent="0.35"/>
    <row r="2952" s="55" customFormat="1" x14ac:dyDescent="0.35"/>
    <row r="2953" s="55" customFormat="1" x14ac:dyDescent="0.35"/>
    <row r="2954" s="55" customFormat="1" x14ac:dyDescent="0.35"/>
    <row r="2955" s="55" customFormat="1" x14ac:dyDescent="0.35"/>
    <row r="2956" s="55" customFormat="1" x14ac:dyDescent="0.35"/>
    <row r="2957" s="55" customFormat="1" x14ac:dyDescent="0.35"/>
    <row r="2958" s="55" customFormat="1" x14ac:dyDescent="0.35"/>
    <row r="2959" s="55" customFormat="1" x14ac:dyDescent="0.35"/>
    <row r="2960" s="55" customFormat="1" x14ac:dyDescent="0.35"/>
    <row r="2961" s="55" customFormat="1" x14ac:dyDescent="0.35"/>
    <row r="2962" s="55" customFormat="1" x14ac:dyDescent="0.35"/>
    <row r="2963" s="55" customFormat="1" x14ac:dyDescent="0.35"/>
    <row r="2964" s="55" customFormat="1" x14ac:dyDescent="0.35"/>
    <row r="2965" s="55" customFormat="1" x14ac:dyDescent="0.35"/>
    <row r="2966" s="55" customFormat="1" x14ac:dyDescent="0.35"/>
    <row r="2967" s="55" customFormat="1" x14ac:dyDescent="0.35"/>
    <row r="2968" s="55" customFormat="1" x14ac:dyDescent="0.35"/>
    <row r="2969" s="55" customFormat="1" x14ac:dyDescent="0.35"/>
    <row r="2970" s="55" customFormat="1" x14ac:dyDescent="0.35"/>
    <row r="2971" s="55" customFormat="1" x14ac:dyDescent="0.35"/>
    <row r="2972" s="55" customFormat="1" x14ac:dyDescent="0.35"/>
    <row r="2973" s="55" customFormat="1" x14ac:dyDescent="0.35"/>
    <row r="2974" s="55" customFormat="1" x14ac:dyDescent="0.35"/>
    <row r="2975" s="55" customFormat="1" x14ac:dyDescent="0.35"/>
    <row r="2976" s="55" customFormat="1" x14ac:dyDescent="0.35"/>
    <row r="2977" s="55" customFormat="1" x14ac:dyDescent="0.35"/>
    <row r="2978" s="55" customFormat="1" x14ac:dyDescent="0.35"/>
    <row r="2979" s="55" customFormat="1" x14ac:dyDescent="0.35"/>
    <row r="2980" s="55" customFormat="1" x14ac:dyDescent="0.35"/>
    <row r="2981" s="55" customFormat="1" x14ac:dyDescent="0.35"/>
    <row r="2982" s="55" customFormat="1" x14ac:dyDescent="0.35"/>
    <row r="2983" s="55" customFormat="1" x14ac:dyDescent="0.35"/>
    <row r="2984" s="55" customFormat="1" x14ac:dyDescent="0.35"/>
    <row r="2985" s="55" customFormat="1" x14ac:dyDescent="0.35"/>
    <row r="2986" s="55" customFormat="1" x14ac:dyDescent="0.35"/>
    <row r="2987" s="55" customFormat="1" x14ac:dyDescent="0.35"/>
    <row r="2988" s="55" customFormat="1" x14ac:dyDescent="0.35"/>
    <row r="2989" s="55" customFormat="1" x14ac:dyDescent="0.35"/>
    <row r="2990" s="55" customFormat="1" x14ac:dyDescent="0.35"/>
    <row r="2991" s="55" customFormat="1" x14ac:dyDescent="0.35"/>
    <row r="2992" s="55" customFormat="1" x14ac:dyDescent="0.35"/>
    <row r="2993" s="55" customFormat="1" x14ac:dyDescent="0.35"/>
    <row r="2994" s="55" customFormat="1" x14ac:dyDescent="0.35"/>
    <row r="2995" s="55" customFormat="1" x14ac:dyDescent="0.35"/>
    <row r="2996" s="55" customFormat="1" x14ac:dyDescent="0.35"/>
    <row r="2997" s="55" customFormat="1" x14ac:dyDescent="0.35"/>
    <row r="2998" s="55" customFormat="1" x14ac:dyDescent="0.35"/>
    <row r="2999" s="55" customFormat="1" x14ac:dyDescent="0.35"/>
    <row r="3000" s="55" customFormat="1" x14ac:dyDescent="0.35"/>
    <row r="3001" s="55" customFormat="1" x14ac:dyDescent="0.35"/>
    <row r="3002" s="55" customFormat="1" x14ac:dyDescent="0.35"/>
    <row r="3003" s="55" customFormat="1" x14ac:dyDescent="0.35"/>
    <row r="3004" s="55" customFormat="1" x14ac:dyDescent="0.35"/>
    <row r="3005" s="55" customFormat="1" x14ac:dyDescent="0.35"/>
    <row r="3006" s="55" customFormat="1" x14ac:dyDescent="0.35"/>
    <row r="3007" s="55" customFormat="1" x14ac:dyDescent="0.35"/>
    <row r="3008" s="55" customFormat="1" x14ac:dyDescent="0.35"/>
    <row r="3009" s="55" customFormat="1" x14ac:dyDescent="0.35"/>
    <row r="3010" s="55" customFormat="1" x14ac:dyDescent="0.35"/>
    <row r="3011" s="55" customFormat="1" x14ac:dyDescent="0.35"/>
    <row r="3012" s="55" customFormat="1" x14ac:dyDescent="0.35"/>
    <row r="3013" s="55" customFormat="1" x14ac:dyDescent="0.35"/>
    <row r="3014" s="55" customFormat="1" x14ac:dyDescent="0.35"/>
    <row r="3015" s="55" customFormat="1" x14ac:dyDescent="0.35"/>
    <row r="3016" s="55" customFormat="1" x14ac:dyDescent="0.35"/>
    <row r="3017" s="55" customFormat="1" x14ac:dyDescent="0.35"/>
    <row r="3018" s="55" customFormat="1" x14ac:dyDescent="0.35"/>
    <row r="3019" s="55" customFormat="1" x14ac:dyDescent="0.35"/>
    <row r="3020" s="55" customFormat="1" x14ac:dyDescent="0.35"/>
    <row r="3021" s="55" customFormat="1" x14ac:dyDescent="0.35"/>
    <row r="3022" s="55" customFormat="1" x14ac:dyDescent="0.35"/>
    <row r="3023" s="55" customFormat="1" x14ac:dyDescent="0.35"/>
    <row r="3024" s="55" customFormat="1" x14ac:dyDescent="0.35"/>
    <row r="3025" s="55" customFormat="1" x14ac:dyDescent="0.35"/>
    <row r="3026" s="55" customFormat="1" x14ac:dyDescent="0.35"/>
    <row r="3027" s="55" customFormat="1" x14ac:dyDescent="0.35"/>
    <row r="3028" s="55" customFormat="1" x14ac:dyDescent="0.35"/>
    <row r="3029" s="55" customFormat="1" x14ac:dyDescent="0.35"/>
    <row r="3030" s="55" customFormat="1" x14ac:dyDescent="0.35"/>
    <row r="3031" s="55" customFormat="1" x14ac:dyDescent="0.35"/>
    <row r="3032" s="55" customFormat="1" x14ac:dyDescent="0.35"/>
    <row r="3033" s="55" customFormat="1" x14ac:dyDescent="0.35"/>
    <row r="3034" s="55" customFormat="1" x14ac:dyDescent="0.35"/>
    <row r="3035" s="55" customFormat="1" x14ac:dyDescent="0.35"/>
    <row r="3036" s="55" customFormat="1" x14ac:dyDescent="0.35"/>
    <row r="3037" s="55" customFormat="1" x14ac:dyDescent="0.35"/>
    <row r="3038" s="55" customFormat="1" x14ac:dyDescent="0.35"/>
    <row r="3039" s="55" customFormat="1" x14ac:dyDescent="0.35"/>
    <row r="3040" s="55" customFormat="1" x14ac:dyDescent="0.35"/>
    <row r="3041" s="55" customFormat="1" x14ac:dyDescent="0.35"/>
    <row r="3042" s="55" customFormat="1" x14ac:dyDescent="0.35"/>
    <row r="3043" s="55" customFormat="1" x14ac:dyDescent="0.35"/>
    <row r="3044" s="55" customFormat="1" x14ac:dyDescent="0.35"/>
    <row r="3045" s="55" customFormat="1" x14ac:dyDescent="0.35"/>
    <row r="3046" s="55" customFormat="1" x14ac:dyDescent="0.35"/>
    <row r="3047" s="55" customFormat="1" x14ac:dyDescent="0.35"/>
    <row r="3048" s="55" customFormat="1" x14ac:dyDescent="0.35"/>
    <row r="3049" s="55" customFormat="1" x14ac:dyDescent="0.35"/>
    <row r="3050" s="55" customFormat="1" x14ac:dyDescent="0.35"/>
    <row r="3051" s="55" customFormat="1" x14ac:dyDescent="0.35"/>
    <row r="3052" s="55" customFormat="1" x14ac:dyDescent="0.35"/>
    <row r="3053" s="55" customFormat="1" x14ac:dyDescent="0.35"/>
    <row r="3054" s="55" customFormat="1" x14ac:dyDescent="0.35"/>
    <row r="3055" s="55" customFormat="1" x14ac:dyDescent="0.35"/>
    <row r="3056" s="55" customFormat="1" x14ac:dyDescent="0.35"/>
    <row r="3057" s="55" customFormat="1" x14ac:dyDescent="0.35"/>
    <row r="3058" s="55" customFormat="1" x14ac:dyDescent="0.35"/>
    <row r="3059" s="55" customFormat="1" x14ac:dyDescent="0.35"/>
    <row r="3060" s="55" customFormat="1" x14ac:dyDescent="0.35"/>
    <row r="3061" s="55" customFormat="1" x14ac:dyDescent="0.35"/>
    <row r="3062" s="55" customFormat="1" x14ac:dyDescent="0.35"/>
    <row r="3063" s="55" customFormat="1" x14ac:dyDescent="0.35"/>
    <row r="3064" s="55" customFormat="1" x14ac:dyDescent="0.35"/>
    <row r="3065" s="55" customFormat="1" x14ac:dyDescent="0.35"/>
    <row r="3066" s="55" customFormat="1" x14ac:dyDescent="0.35"/>
    <row r="3067" s="55" customFormat="1" x14ac:dyDescent="0.35"/>
    <row r="3068" s="55" customFormat="1" x14ac:dyDescent="0.35"/>
    <row r="3069" s="55" customFormat="1" x14ac:dyDescent="0.35"/>
    <row r="3070" s="55" customFormat="1" x14ac:dyDescent="0.35"/>
    <row r="3071" s="55" customFormat="1" x14ac:dyDescent="0.35"/>
    <row r="3072" s="55" customFormat="1" x14ac:dyDescent="0.35"/>
    <row r="3073" s="55" customFormat="1" x14ac:dyDescent="0.35"/>
    <row r="3074" s="55" customFormat="1" x14ac:dyDescent="0.35"/>
    <row r="3075" s="55" customFormat="1" x14ac:dyDescent="0.35"/>
    <row r="3076" s="55" customFormat="1" x14ac:dyDescent="0.35"/>
    <row r="3077" s="55" customFormat="1" x14ac:dyDescent="0.35"/>
    <row r="3078" s="55" customFormat="1" x14ac:dyDescent="0.35"/>
    <row r="3079" s="55" customFormat="1" x14ac:dyDescent="0.35"/>
    <row r="3080" s="55" customFormat="1" x14ac:dyDescent="0.35"/>
    <row r="3081" s="55" customFormat="1" x14ac:dyDescent="0.35"/>
    <row r="3082" s="55" customFormat="1" x14ac:dyDescent="0.35"/>
    <row r="3083" s="55" customFormat="1" x14ac:dyDescent="0.35"/>
    <row r="3084" s="55" customFormat="1" x14ac:dyDescent="0.35"/>
    <row r="3085" s="55" customFormat="1" x14ac:dyDescent="0.35"/>
    <row r="3086" s="55" customFormat="1" x14ac:dyDescent="0.35"/>
    <row r="3087" s="55" customFormat="1" x14ac:dyDescent="0.35"/>
    <row r="3088" s="55" customFormat="1" x14ac:dyDescent="0.35"/>
    <row r="3089" s="55" customFormat="1" x14ac:dyDescent="0.35"/>
    <row r="3090" s="55" customFormat="1" x14ac:dyDescent="0.35"/>
    <row r="3091" s="55" customFormat="1" x14ac:dyDescent="0.35"/>
    <row r="3092" s="55" customFormat="1" x14ac:dyDescent="0.35"/>
    <row r="3093" s="55" customFormat="1" x14ac:dyDescent="0.35"/>
    <row r="3094" s="55" customFormat="1" x14ac:dyDescent="0.35"/>
    <row r="3095" s="55" customFormat="1" x14ac:dyDescent="0.35"/>
    <row r="3096" s="55" customFormat="1" x14ac:dyDescent="0.35"/>
    <row r="3097" s="55" customFormat="1" x14ac:dyDescent="0.35"/>
    <row r="3098" s="55" customFormat="1" x14ac:dyDescent="0.35"/>
    <row r="3099" s="55" customFormat="1" x14ac:dyDescent="0.35"/>
    <row r="3100" s="55" customFormat="1" x14ac:dyDescent="0.35"/>
    <row r="3101" s="55" customFormat="1" x14ac:dyDescent="0.35"/>
    <row r="3102" s="55" customFormat="1" x14ac:dyDescent="0.35"/>
    <row r="3103" s="55" customFormat="1" x14ac:dyDescent="0.35"/>
    <row r="3104" s="55" customFormat="1" x14ac:dyDescent="0.35"/>
    <row r="3105" s="55" customFormat="1" x14ac:dyDescent="0.35"/>
    <row r="3106" s="55" customFormat="1" x14ac:dyDescent="0.35"/>
    <row r="3107" s="55" customFormat="1" x14ac:dyDescent="0.35"/>
    <row r="3108" s="55" customFormat="1" x14ac:dyDescent="0.35"/>
    <row r="3109" s="55" customFormat="1" x14ac:dyDescent="0.35"/>
    <row r="3110" s="55" customFormat="1" x14ac:dyDescent="0.35"/>
    <row r="3111" s="55" customFormat="1" x14ac:dyDescent="0.35"/>
    <row r="3112" s="55" customFormat="1" x14ac:dyDescent="0.35"/>
    <row r="3113" s="55" customFormat="1" x14ac:dyDescent="0.35"/>
    <row r="3114" s="55" customFormat="1" x14ac:dyDescent="0.35"/>
    <row r="3115" s="55" customFormat="1" x14ac:dyDescent="0.35"/>
    <row r="3116" s="55" customFormat="1" x14ac:dyDescent="0.35"/>
    <row r="3117" s="55" customFormat="1" x14ac:dyDescent="0.35"/>
    <row r="3118" s="55" customFormat="1" x14ac:dyDescent="0.35"/>
    <row r="3119" s="55" customFormat="1" x14ac:dyDescent="0.35"/>
    <row r="3120" s="55" customFormat="1" x14ac:dyDescent="0.35"/>
    <row r="3121" s="55" customFormat="1" x14ac:dyDescent="0.35"/>
    <row r="3122" s="55" customFormat="1" x14ac:dyDescent="0.35"/>
    <row r="3123" s="55" customFormat="1" x14ac:dyDescent="0.35"/>
    <row r="3124" s="55" customFormat="1" x14ac:dyDescent="0.35"/>
    <row r="3125" s="55" customFormat="1" x14ac:dyDescent="0.35"/>
    <row r="3126" s="55" customFormat="1" x14ac:dyDescent="0.35"/>
    <row r="3127" s="55" customFormat="1" x14ac:dyDescent="0.35"/>
    <row r="3128" s="55" customFormat="1" x14ac:dyDescent="0.35"/>
    <row r="3129" s="55" customFormat="1" x14ac:dyDescent="0.35"/>
    <row r="3130" s="55" customFormat="1" x14ac:dyDescent="0.35"/>
    <row r="3131" s="55" customFormat="1" x14ac:dyDescent="0.35"/>
    <row r="3132" s="55" customFormat="1" x14ac:dyDescent="0.35"/>
    <row r="3133" s="55" customFormat="1" x14ac:dyDescent="0.35"/>
    <row r="3134" s="55" customFormat="1" x14ac:dyDescent="0.35"/>
    <row r="3135" s="55" customFormat="1" x14ac:dyDescent="0.35"/>
    <row r="3136" s="55" customFormat="1" x14ac:dyDescent="0.35"/>
    <row r="3137" s="55" customFormat="1" x14ac:dyDescent="0.35"/>
    <row r="3138" s="55" customFormat="1" x14ac:dyDescent="0.35"/>
    <row r="3139" s="55" customFormat="1" x14ac:dyDescent="0.35"/>
    <row r="3140" s="55" customFormat="1" x14ac:dyDescent="0.35"/>
    <row r="3141" s="55" customFormat="1" x14ac:dyDescent="0.35"/>
    <row r="3142" s="55" customFormat="1" x14ac:dyDescent="0.35"/>
    <row r="3143" s="55" customFormat="1" x14ac:dyDescent="0.35"/>
    <row r="3144" s="55" customFormat="1" x14ac:dyDescent="0.35"/>
    <row r="3145" s="55" customFormat="1" x14ac:dyDescent="0.35"/>
    <row r="3146" s="55" customFormat="1" x14ac:dyDescent="0.35"/>
    <row r="3147" s="55" customFormat="1" x14ac:dyDescent="0.35"/>
    <row r="3148" s="55" customFormat="1" x14ac:dyDescent="0.35"/>
    <row r="3149" s="55" customFormat="1" x14ac:dyDescent="0.35"/>
    <row r="3150" s="55" customFormat="1" x14ac:dyDescent="0.35"/>
    <row r="3151" s="55" customFormat="1" x14ac:dyDescent="0.35"/>
    <row r="3152" s="55" customFormat="1" x14ac:dyDescent="0.35"/>
    <row r="3153" s="55" customFormat="1" x14ac:dyDescent="0.35"/>
    <row r="3154" s="55" customFormat="1" x14ac:dyDescent="0.35"/>
    <row r="3155" s="55" customFormat="1" x14ac:dyDescent="0.35"/>
    <row r="3156" s="55" customFormat="1" x14ac:dyDescent="0.35"/>
    <row r="3157" s="55" customFormat="1" x14ac:dyDescent="0.35"/>
    <row r="3158" s="55" customFormat="1" x14ac:dyDescent="0.35"/>
    <row r="3159" s="55" customFormat="1" x14ac:dyDescent="0.35"/>
    <row r="3160" s="55" customFormat="1" x14ac:dyDescent="0.35"/>
    <row r="3161" s="55" customFormat="1" x14ac:dyDescent="0.35"/>
    <row r="3162" s="55" customFormat="1" x14ac:dyDescent="0.35"/>
    <row r="3163" s="55" customFormat="1" x14ac:dyDescent="0.35"/>
    <row r="3164" s="55" customFormat="1" x14ac:dyDescent="0.35"/>
    <row r="3165" s="55" customFormat="1" x14ac:dyDescent="0.35"/>
    <row r="3166" s="55" customFormat="1" x14ac:dyDescent="0.35"/>
    <row r="3167" s="55" customFormat="1" x14ac:dyDescent="0.35"/>
    <row r="3168" s="55" customFormat="1" x14ac:dyDescent="0.35"/>
    <row r="3169" s="55" customFormat="1" x14ac:dyDescent="0.35"/>
    <row r="3170" s="55" customFormat="1" x14ac:dyDescent="0.35"/>
    <row r="3171" s="55" customFormat="1" x14ac:dyDescent="0.35"/>
    <row r="3172" s="55" customFormat="1" x14ac:dyDescent="0.35"/>
    <row r="3173" s="55" customFormat="1" x14ac:dyDescent="0.35"/>
    <row r="3174" s="55" customFormat="1" x14ac:dyDescent="0.35"/>
    <row r="3175" s="55" customFormat="1" x14ac:dyDescent="0.35"/>
    <row r="3176" s="55" customFormat="1" x14ac:dyDescent="0.35"/>
    <row r="3177" s="55" customFormat="1" x14ac:dyDescent="0.35"/>
    <row r="3178" s="55" customFormat="1" x14ac:dyDescent="0.35"/>
    <row r="3179" s="55" customFormat="1" x14ac:dyDescent="0.35"/>
    <row r="3180" s="55" customFormat="1" x14ac:dyDescent="0.35"/>
    <row r="3181" s="55" customFormat="1" x14ac:dyDescent="0.35"/>
    <row r="3182" s="55" customFormat="1" x14ac:dyDescent="0.35"/>
    <row r="3183" s="55" customFormat="1" x14ac:dyDescent="0.35"/>
    <row r="3184" s="55" customFormat="1" x14ac:dyDescent="0.35"/>
    <row r="3185" s="55" customFormat="1" x14ac:dyDescent="0.35"/>
    <row r="3186" s="55" customFormat="1" x14ac:dyDescent="0.35"/>
    <row r="3187" s="55" customFormat="1" x14ac:dyDescent="0.35"/>
    <row r="3188" s="55" customFormat="1" x14ac:dyDescent="0.35"/>
    <row r="3189" s="55" customFormat="1" x14ac:dyDescent="0.35"/>
    <row r="3190" s="55" customFormat="1" x14ac:dyDescent="0.35"/>
    <row r="3191" s="55" customFormat="1" x14ac:dyDescent="0.35"/>
    <row r="3192" s="55" customFormat="1" x14ac:dyDescent="0.35"/>
    <row r="3193" s="55" customFormat="1" x14ac:dyDescent="0.35"/>
    <row r="3194" s="55" customFormat="1" x14ac:dyDescent="0.35"/>
    <row r="3195" s="55" customFormat="1" x14ac:dyDescent="0.35"/>
    <row r="3196" s="55" customFormat="1" x14ac:dyDescent="0.35"/>
    <row r="3197" s="55" customFormat="1" x14ac:dyDescent="0.35"/>
    <row r="3198" s="55" customFormat="1" x14ac:dyDescent="0.35"/>
    <row r="3199" s="55" customFormat="1" x14ac:dyDescent="0.35"/>
    <row r="3200" s="55" customFormat="1" x14ac:dyDescent="0.35"/>
    <row r="3201" s="55" customFormat="1" x14ac:dyDescent="0.35"/>
    <row r="3202" s="55" customFormat="1" x14ac:dyDescent="0.35"/>
    <row r="3203" s="55" customFormat="1" x14ac:dyDescent="0.35"/>
    <row r="3204" s="55" customFormat="1" x14ac:dyDescent="0.35"/>
    <row r="3205" s="55" customFormat="1" x14ac:dyDescent="0.35"/>
    <row r="3206" s="55" customFormat="1" x14ac:dyDescent="0.35"/>
    <row r="3207" s="55" customFormat="1" x14ac:dyDescent="0.35"/>
    <row r="3208" s="55" customFormat="1" x14ac:dyDescent="0.35"/>
    <row r="3209" s="55" customFormat="1" x14ac:dyDescent="0.35"/>
    <row r="3210" s="55" customFormat="1" x14ac:dyDescent="0.35"/>
    <row r="3211" s="55" customFormat="1" x14ac:dyDescent="0.35"/>
    <row r="3212" s="55" customFormat="1" x14ac:dyDescent="0.35"/>
    <row r="3213" s="55" customFormat="1" x14ac:dyDescent="0.35"/>
    <row r="3214" s="55" customFormat="1" x14ac:dyDescent="0.35"/>
    <row r="3215" s="55" customFormat="1" x14ac:dyDescent="0.35"/>
    <row r="3216" s="55" customFormat="1" x14ac:dyDescent="0.35"/>
    <row r="3217" s="55" customFormat="1" x14ac:dyDescent="0.35"/>
    <row r="3218" s="55" customFormat="1" x14ac:dyDescent="0.35"/>
    <row r="3219" s="55" customFormat="1" x14ac:dyDescent="0.35"/>
    <row r="3220" s="55" customFormat="1" x14ac:dyDescent="0.35"/>
    <row r="3221" s="55" customFormat="1" x14ac:dyDescent="0.35"/>
    <row r="3222" s="55" customFormat="1" x14ac:dyDescent="0.35"/>
    <row r="3223" s="55" customFormat="1" x14ac:dyDescent="0.35"/>
    <row r="3224" s="55" customFormat="1" x14ac:dyDescent="0.35"/>
    <row r="3225" s="55" customFormat="1" x14ac:dyDescent="0.35"/>
    <row r="3226" s="55" customFormat="1" x14ac:dyDescent="0.35"/>
    <row r="3227" s="55" customFormat="1" x14ac:dyDescent="0.35"/>
    <row r="3228" s="55" customFormat="1" x14ac:dyDescent="0.35"/>
    <row r="3229" s="55" customFormat="1" x14ac:dyDescent="0.35"/>
    <row r="3230" s="55" customFormat="1" x14ac:dyDescent="0.35"/>
    <row r="3231" s="55" customFormat="1" x14ac:dyDescent="0.35"/>
    <row r="3232" s="55" customFormat="1" x14ac:dyDescent="0.35"/>
    <row r="3233" s="55" customFormat="1" x14ac:dyDescent="0.35"/>
    <row r="3234" s="55" customFormat="1" x14ac:dyDescent="0.35"/>
    <row r="3235" s="55" customFormat="1" x14ac:dyDescent="0.35"/>
    <row r="3236" s="55" customFormat="1" x14ac:dyDescent="0.35"/>
    <row r="3237" s="55" customFormat="1" x14ac:dyDescent="0.35"/>
    <row r="3238" s="55" customFormat="1" x14ac:dyDescent="0.35"/>
    <row r="3239" s="55" customFormat="1" x14ac:dyDescent="0.35"/>
    <row r="3240" s="55" customFormat="1" x14ac:dyDescent="0.35"/>
    <row r="3241" s="55" customFormat="1" x14ac:dyDescent="0.35"/>
    <row r="3242" s="55" customFormat="1" x14ac:dyDescent="0.35"/>
    <row r="3243" s="55" customFormat="1" x14ac:dyDescent="0.35"/>
    <row r="3244" s="55" customFormat="1" x14ac:dyDescent="0.35"/>
    <row r="3245" s="55" customFormat="1" x14ac:dyDescent="0.35"/>
    <row r="3246" s="55" customFormat="1" x14ac:dyDescent="0.35"/>
    <row r="3247" s="55" customFormat="1" x14ac:dyDescent="0.35"/>
    <row r="3248" s="55" customFormat="1" x14ac:dyDescent="0.35"/>
    <row r="3249" s="55" customFormat="1" x14ac:dyDescent="0.35"/>
    <row r="3250" s="55" customFormat="1" x14ac:dyDescent="0.35"/>
    <row r="3251" s="55" customFormat="1" x14ac:dyDescent="0.35"/>
    <row r="3252" s="55" customFormat="1" x14ac:dyDescent="0.35"/>
    <row r="3253" s="55" customFormat="1" x14ac:dyDescent="0.35"/>
    <row r="3254" s="55" customFormat="1" x14ac:dyDescent="0.35"/>
    <row r="3255" s="55" customFormat="1" x14ac:dyDescent="0.35"/>
    <row r="3256" s="55" customFormat="1" x14ac:dyDescent="0.35"/>
    <row r="3257" s="55" customFormat="1" x14ac:dyDescent="0.35"/>
    <row r="3258" s="55" customFormat="1" x14ac:dyDescent="0.35"/>
    <row r="3259" s="55" customFormat="1" x14ac:dyDescent="0.35"/>
    <row r="3260" s="55" customFormat="1" x14ac:dyDescent="0.35"/>
    <row r="3261" s="55" customFormat="1" x14ac:dyDescent="0.35"/>
    <row r="3262" s="55" customFormat="1" x14ac:dyDescent="0.35"/>
    <row r="3263" s="55" customFormat="1" x14ac:dyDescent="0.35"/>
    <row r="3264" s="55" customFormat="1" x14ac:dyDescent="0.35"/>
    <row r="3265" s="55" customFormat="1" x14ac:dyDescent="0.35"/>
    <row r="3266" s="55" customFormat="1" x14ac:dyDescent="0.35"/>
    <row r="3267" s="55" customFormat="1" x14ac:dyDescent="0.35"/>
    <row r="3268" s="55" customFormat="1" x14ac:dyDescent="0.35"/>
    <row r="3269" s="55" customFormat="1" x14ac:dyDescent="0.35"/>
    <row r="3270" s="55" customFormat="1" x14ac:dyDescent="0.35"/>
    <row r="3271" s="55" customFormat="1" x14ac:dyDescent="0.35"/>
    <row r="3272" s="55" customFormat="1" x14ac:dyDescent="0.35"/>
    <row r="3273" s="55" customFormat="1" x14ac:dyDescent="0.35"/>
    <row r="3274" s="55" customFormat="1" x14ac:dyDescent="0.35"/>
    <row r="3275" s="55" customFormat="1" x14ac:dyDescent="0.35"/>
    <row r="3276" s="55" customFormat="1" x14ac:dyDescent="0.35"/>
    <row r="3277" s="55" customFormat="1" x14ac:dyDescent="0.35"/>
    <row r="3278" s="55" customFormat="1" x14ac:dyDescent="0.35"/>
    <row r="3279" s="55" customFormat="1" x14ac:dyDescent="0.35"/>
    <row r="3280" s="55" customFormat="1" x14ac:dyDescent="0.35"/>
    <row r="3281" s="55" customFormat="1" x14ac:dyDescent="0.35"/>
    <row r="3282" s="55" customFormat="1" x14ac:dyDescent="0.35"/>
    <row r="3283" s="55" customFormat="1" x14ac:dyDescent="0.35"/>
    <row r="3284" s="55" customFormat="1" x14ac:dyDescent="0.35"/>
    <row r="3285" s="55" customFormat="1" x14ac:dyDescent="0.35"/>
    <row r="3286" s="55" customFormat="1" x14ac:dyDescent="0.35"/>
    <row r="3287" s="55" customFormat="1" x14ac:dyDescent="0.35"/>
    <row r="3288" s="55" customFormat="1" x14ac:dyDescent="0.35"/>
    <row r="3289" s="55" customFormat="1" x14ac:dyDescent="0.35"/>
    <row r="3290" s="55" customFormat="1" x14ac:dyDescent="0.35"/>
    <row r="3291" s="55" customFormat="1" x14ac:dyDescent="0.35"/>
    <row r="3292" s="55" customFormat="1" x14ac:dyDescent="0.35"/>
    <row r="3293" s="55" customFormat="1" x14ac:dyDescent="0.35"/>
    <row r="3294" s="55" customFormat="1" x14ac:dyDescent="0.35"/>
    <row r="3295" s="55" customFormat="1" x14ac:dyDescent="0.35"/>
    <row r="3296" s="55" customFormat="1" x14ac:dyDescent="0.35"/>
    <row r="3297" s="55" customFormat="1" x14ac:dyDescent="0.35"/>
    <row r="3298" s="55" customFormat="1" x14ac:dyDescent="0.35"/>
    <row r="3299" s="55" customFormat="1" x14ac:dyDescent="0.35"/>
    <row r="3300" s="55" customFormat="1" x14ac:dyDescent="0.35"/>
    <row r="3301" s="55" customFormat="1" x14ac:dyDescent="0.35"/>
    <row r="3302" s="55" customFormat="1" x14ac:dyDescent="0.35"/>
    <row r="3303" s="55" customFormat="1" x14ac:dyDescent="0.35"/>
    <row r="3304" s="55" customFormat="1" x14ac:dyDescent="0.35"/>
    <row r="3305" s="55" customFormat="1" x14ac:dyDescent="0.35"/>
    <row r="3306" s="55" customFormat="1" x14ac:dyDescent="0.35"/>
    <row r="3307" s="55" customFormat="1" x14ac:dyDescent="0.35"/>
    <row r="3308" s="55" customFormat="1" x14ac:dyDescent="0.35"/>
    <row r="3309" s="55" customFormat="1" x14ac:dyDescent="0.35"/>
    <row r="3310" s="55" customFormat="1" x14ac:dyDescent="0.35"/>
    <row r="3311" s="55" customFormat="1" x14ac:dyDescent="0.35"/>
    <row r="3312" s="55" customFormat="1" x14ac:dyDescent="0.35"/>
    <row r="3313" s="55" customFormat="1" x14ac:dyDescent="0.35"/>
    <row r="3314" s="55" customFormat="1" x14ac:dyDescent="0.35"/>
    <row r="3315" s="55" customFormat="1" x14ac:dyDescent="0.35"/>
    <row r="3316" s="55" customFormat="1" x14ac:dyDescent="0.35"/>
    <row r="3317" s="55" customFormat="1" x14ac:dyDescent="0.35"/>
    <row r="3318" s="55" customFormat="1" x14ac:dyDescent="0.35"/>
    <row r="3319" s="55" customFormat="1" x14ac:dyDescent="0.35"/>
    <row r="3320" s="55" customFormat="1" x14ac:dyDescent="0.35"/>
    <row r="3321" s="55" customFormat="1" x14ac:dyDescent="0.35"/>
    <row r="3322" s="55" customFormat="1" x14ac:dyDescent="0.35"/>
    <row r="3323" s="55" customFormat="1" x14ac:dyDescent="0.35"/>
    <row r="3324" s="55" customFormat="1" x14ac:dyDescent="0.35"/>
    <row r="3325" s="55" customFormat="1" x14ac:dyDescent="0.35"/>
    <row r="3326" s="55" customFormat="1" x14ac:dyDescent="0.35"/>
    <row r="3327" s="55" customFormat="1" x14ac:dyDescent="0.35"/>
    <row r="3328" s="55" customFormat="1" x14ac:dyDescent="0.35"/>
    <row r="3329" s="55" customFormat="1" x14ac:dyDescent="0.35"/>
    <row r="3330" s="55" customFormat="1" x14ac:dyDescent="0.35"/>
    <row r="3331" s="55" customFormat="1" x14ac:dyDescent="0.35"/>
    <row r="3332" s="55" customFormat="1" x14ac:dyDescent="0.35"/>
    <row r="3333" s="55" customFormat="1" x14ac:dyDescent="0.35"/>
    <row r="3334" s="55" customFormat="1" x14ac:dyDescent="0.35"/>
    <row r="3335" s="55" customFormat="1" x14ac:dyDescent="0.35"/>
    <row r="3336" s="55" customFormat="1" x14ac:dyDescent="0.35"/>
    <row r="3337" s="55" customFormat="1" x14ac:dyDescent="0.35"/>
    <row r="3338" s="55" customFormat="1" x14ac:dyDescent="0.35"/>
    <row r="3339" s="55" customFormat="1" x14ac:dyDescent="0.35"/>
    <row r="3340" s="55" customFormat="1" x14ac:dyDescent="0.35"/>
    <row r="3341" s="55" customFormat="1" x14ac:dyDescent="0.35"/>
    <row r="3342" s="55" customFormat="1" x14ac:dyDescent="0.35"/>
    <row r="3343" s="55" customFormat="1" x14ac:dyDescent="0.35"/>
    <row r="3344" s="55" customFormat="1" x14ac:dyDescent="0.35"/>
    <row r="3345" s="55" customFormat="1" x14ac:dyDescent="0.35"/>
    <row r="3346" s="55" customFormat="1" x14ac:dyDescent="0.35"/>
    <row r="3347" s="55" customFormat="1" x14ac:dyDescent="0.35"/>
    <row r="3348" s="55" customFormat="1" x14ac:dyDescent="0.35"/>
    <row r="3349" s="55" customFormat="1" x14ac:dyDescent="0.35"/>
    <row r="3350" s="55" customFormat="1" x14ac:dyDescent="0.35"/>
    <row r="3351" s="55" customFormat="1" x14ac:dyDescent="0.35"/>
    <row r="3352" s="55" customFormat="1" x14ac:dyDescent="0.35"/>
    <row r="3353" s="55" customFormat="1" x14ac:dyDescent="0.35"/>
    <row r="3354" s="55" customFormat="1" x14ac:dyDescent="0.35"/>
    <row r="3355" s="55" customFormat="1" x14ac:dyDescent="0.35"/>
    <row r="3356" s="55" customFormat="1" x14ac:dyDescent="0.35"/>
    <row r="3357" s="55" customFormat="1" x14ac:dyDescent="0.35"/>
    <row r="3358" s="55" customFormat="1" x14ac:dyDescent="0.35"/>
    <row r="3359" s="55" customFormat="1" x14ac:dyDescent="0.35"/>
    <row r="3360" s="55" customFormat="1" x14ac:dyDescent="0.35"/>
    <row r="3361" s="55" customFormat="1" x14ac:dyDescent="0.35"/>
    <row r="3362" s="55" customFormat="1" x14ac:dyDescent="0.35"/>
    <row r="3363" s="55" customFormat="1" x14ac:dyDescent="0.35"/>
    <row r="3364" s="55" customFormat="1" x14ac:dyDescent="0.35"/>
    <row r="3365" s="55" customFormat="1" x14ac:dyDescent="0.35"/>
    <row r="3366" s="55" customFormat="1" x14ac:dyDescent="0.35"/>
    <row r="3367" s="55" customFormat="1" x14ac:dyDescent="0.35"/>
    <row r="3368" s="55" customFormat="1" x14ac:dyDescent="0.35"/>
    <row r="3369" s="55" customFormat="1" x14ac:dyDescent="0.35"/>
    <row r="3370" s="55" customFormat="1" x14ac:dyDescent="0.35"/>
    <row r="3371" s="55" customFormat="1" x14ac:dyDescent="0.35"/>
    <row r="3372" s="55" customFormat="1" x14ac:dyDescent="0.35"/>
    <row r="3373" s="55" customFormat="1" x14ac:dyDescent="0.35"/>
    <row r="3374" s="55" customFormat="1" x14ac:dyDescent="0.35"/>
    <row r="3375" s="55" customFormat="1" x14ac:dyDescent="0.35"/>
    <row r="3376" s="55" customFormat="1" x14ac:dyDescent="0.35"/>
    <row r="3377" s="55" customFormat="1" x14ac:dyDescent="0.35"/>
    <row r="3378" s="55" customFormat="1" x14ac:dyDescent="0.35"/>
    <row r="3379" s="55" customFormat="1" x14ac:dyDescent="0.35"/>
    <row r="3380" s="55" customFormat="1" x14ac:dyDescent="0.35"/>
    <row r="3381" s="55" customFormat="1" x14ac:dyDescent="0.35"/>
    <row r="3382" s="55" customFormat="1" x14ac:dyDescent="0.35"/>
    <row r="3383" s="55" customFormat="1" x14ac:dyDescent="0.35"/>
    <row r="3384" s="55" customFormat="1" x14ac:dyDescent="0.35"/>
    <row r="3385" s="55" customFormat="1" x14ac:dyDescent="0.35"/>
    <row r="3386" s="55" customFormat="1" x14ac:dyDescent="0.35"/>
    <row r="3387" s="55" customFormat="1" x14ac:dyDescent="0.35"/>
    <row r="3388" s="55" customFormat="1" x14ac:dyDescent="0.35"/>
    <row r="3389" s="55" customFormat="1" x14ac:dyDescent="0.35"/>
    <row r="3390" s="55" customFormat="1" x14ac:dyDescent="0.35"/>
    <row r="3391" s="55" customFormat="1" x14ac:dyDescent="0.35"/>
    <row r="3392" s="55" customFormat="1" x14ac:dyDescent="0.35"/>
    <row r="3393" s="55" customFormat="1" x14ac:dyDescent="0.35"/>
    <row r="3394" s="55" customFormat="1" x14ac:dyDescent="0.35"/>
    <row r="3395" s="55" customFormat="1" x14ac:dyDescent="0.35"/>
    <row r="3396" s="55" customFormat="1" x14ac:dyDescent="0.35"/>
    <row r="3397" s="55" customFormat="1" x14ac:dyDescent="0.35"/>
    <row r="3398" s="55" customFormat="1" x14ac:dyDescent="0.35"/>
    <row r="3399" s="55" customFormat="1" x14ac:dyDescent="0.35"/>
    <row r="3400" s="55" customFormat="1" x14ac:dyDescent="0.35"/>
    <row r="3401" s="55" customFormat="1" x14ac:dyDescent="0.35"/>
    <row r="3402" s="55" customFormat="1" x14ac:dyDescent="0.35"/>
    <row r="3403" s="55" customFormat="1" x14ac:dyDescent="0.35"/>
    <row r="3404" s="55" customFormat="1" x14ac:dyDescent="0.35"/>
    <row r="3405" s="55" customFormat="1" x14ac:dyDescent="0.35"/>
    <row r="3406" s="55" customFormat="1" x14ac:dyDescent="0.35"/>
    <row r="3407" s="55" customFormat="1" x14ac:dyDescent="0.35"/>
    <row r="3408" s="55" customFormat="1" x14ac:dyDescent="0.35"/>
    <row r="3409" s="55" customFormat="1" x14ac:dyDescent="0.35"/>
    <row r="3410" s="55" customFormat="1" x14ac:dyDescent="0.35"/>
    <row r="3411" s="55" customFormat="1" x14ac:dyDescent="0.35"/>
    <row r="3412" s="55" customFormat="1" x14ac:dyDescent="0.35"/>
    <row r="3413" s="55" customFormat="1" x14ac:dyDescent="0.35"/>
    <row r="3414" s="55" customFormat="1" x14ac:dyDescent="0.35"/>
    <row r="3415" s="55" customFormat="1" x14ac:dyDescent="0.35"/>
    <row r="3416" s="55" customFormat="1" x14ac:dyDescent="0.35"/>
    <row r="3417" s="55" customFormat="1" x14ac:dyDescent="0.35"/>
    <row r="3418" s="55" customFormat="1" x14ac:dyDescent="0.35"/>
    <row r="3419" s="55" customFormat="1" x14ac:dyDescent="0.35"/>
    <row r="3420" s="55" customFormat="1" x14ac:dyDescent="0.35"/>
    <row r="3421" s="55" customFormat="1" x14ac:dyDescent="0.35"/>
    <row r="3422" s="55" customFormat="1" x14ac:dyDescent="0.35"/>
    <row r="3423" s="55" customFormat="1" x14ac:dyDescent="0.35"/>
    <row r="3424" s="55" customFormat="1" x14ac:dyDescent="0.35"/>
    <row r="3425" s="55" customFormat="1" x14ac:dyDescent="0.35"/>
    <row r="3426" s="55" customFormat="1" x14ac:dyDescent="0.35"/>
    <row r="3427" s="55" customFormat="1" x14ac:dyDescent="0.35"/>
    <row r="3428" s="55" customFormat="1" x14ac:dyDescent="0.35"/>
    <row r="3429" s="55" customFormat="1" x14ac:dyDescent="0.35"/>
    <row r="3430" s="55" customFormat="1" x14ac:dyDescent="0.35"/>
    <row r="3431" s="55" customFormat="1" x14ac:dyDescent="0.35"/>
    <row r="3432" s="55" customFormat="1" x14ac:dyDescent="0.35"/>
    <row r="3433" s="55" customFormat="1" x14ac:dyDescent="0.35"/>
    <row r="3434" s="55" customFormat="1" x14ac:dyDescent="0.35"/>
    <row r="3435" s="55" customFormat="1" x14ac:dyDescent="0.35"/>
    <row r="3436" s="55" customFormat="1" x14ac:dyDescent="0.35"/>
    <row r="3437" s="55" customFormat="1" x14ac:dyDescent="0.35"/>
    <row r="3438" s="55" customFormat="1" x14ac:dyDescent="0.35"/>
    <row r="3439" s="55" customFormat="1" x14ac:dyDescent="0.35"/>
    <row r="3440" s="55" customFormat="1" x14ac:dyDescent="0.35"/>
    <row r="3441" s="55" customFormat="1" x14ac:dyDescent="0.35"/>
    <row r="3442" s="55" customFormat="1" x14ac:dyDescent="0.35"/>
    <row r="3443" s="55" customFormat="1" x14ac:dyDescent="0.35"/>
    <row r="3444" s="55" customFormat="1" x14ac:dyDescent="0.35"/>
    <row r="3445" s="55" customFormat="1" x14ac:dyDescent="0.35"/>
    <row r="3446" s="55" customFormat="1" x14ac:dyDescent="0.35"/>
    <row r="3447" s="55" customFormat="1" x14ac:dyDescent="0.35"/>
    <row r="3448" s="55" customFormat="1" x14ac:dyDescent="0.35"/>
    <row r="3449" s="55" customFormat="1" x14ac:dyDescent="0.35"/>
    <row r="3450" s="55" customFormat="1" x14ac:dyDescent="0.35"/>
    <row r="3451" s="55" customFormat="1" x14ac:dyDescent="0.35"/>
    <row r="3452" s="55" customFormat="1" x14ac:dyDescent="0.35"/>
    <row r="3453" s="55" customFormat="1" x14ac:dyDescent="0.35"/>
    <row r="3454" s="55" customFormat="1" x14ac:dyDescent="0.35"/>
    <row r="3455" s="55" customFormat="1" x14ac:dyDescent="0.35"/>
    <row r="3456" s="55" customFormat="1" x14ac:dyDescent="0.35"/>
    <row r="3457" s="55" customFormat="1" x14ac:dyDescent="0.35"/>
    <row r="3458" s="55" customFormat="1" x14ac:dyDescent="0.35"/>
    <row r="3459" s="55" customFormat="1" x14ac:dyDescent="0.35"/>
    <row r="3460" s="55" customFormat="1" x14ac:dyDescent="0.35"/>
    <row r="3461" s="55" customFormat="1" x14ac:dyDescent="0.35"/>
    <row r="3462" s="55" customFormat="1" x14ac:dyDescent="0.35"/>
    <row r="3463" s="55" customFormat="1" x14ac:dyDescent="0.35"/>
    <row r="3464" s="55" customFormat="1" x14ac:dyDescent="0.35"/>
    <row r="3465" s="55" customFormat="1" x14ac:dyDescent="0.35"/>
    <row r="3466" s="55" customFormat="1" x14ac:dyDescent="0.35"/>
    <row r="3467" s="55" customFormat="1" x14ac:dyDescent="0.35"/>
    <row r="3468" s="55" customFormat="1" x14ac:dyDescent="0.35"/>
    <row r="3469" s="55" customFormat="1" x14ac:dyDescent="0.35"/>
    <row r="3470" s="55" customFormat="1" x14ac:dyDescent="0.35"/>
    <row r="3471" s="55" customFormat="1" x14ac:dyDescent="0.35"/>
    <row r="3472" s="55" customFormat="1" x14ac:dyDescent="0.35"/>
    <row r="3473" s="55" customFormat="1" x14ac:dyDescent="0.35"/>
    <row r="3474" s="55" customFormat="1" x14ac:dyDescent="0.35"/>
    <row r="3475" s="55" customFormat="1" x14ac:dyDescent="0.35"/>
    <row r="3476" s="55" customFormat="1" x14ac:dyDescent="0.35"/>
    <row r="3477" s="55" customFormat="1" x14ac:dyDescent="0.35"/>
    <row r="3478" s="55" customFormat="1" x14ac:dyDescent="0.35"/>
    <row r="3479" s="55" customFormat="1" x14ac:dyDescent="0.35"/>
    <row r="3480" s="55" customFormat="1" x14ac:dyDescent="0.35"/>
    <row r="3481" s="55" customFormat="1" x14ac:dyDescent="0.35"/>
    <row r="3482" s="55" customFormat="1" x14ac:dyDescent="0.35"/>
    <row r="3483" s="55" customFormat="1" x14ac:dyDescent="0.35"/>
    <row r="3484" s="55" customFormat="1" x14ac:dyDescent="0.35"/>
    <row r="3485" s="55" customFormat="1" x14ac:dyDescent="0.35"/>
    <row r="3486" s="55" customFormat="1" x14ac:dyDescent="0.35"/>
    <row r="3487" s="55" customFormat="1" x14ac:dyDescent="0.35"/>
    <row r="3488" s="55" customFormat="1" x14ac:dyDescent="0.35"/>
    <row r="3489" s="55" customFormat="1" x14ac:dyDescent="0.35"/>
    <row r="3490" s="55" customFormat="1" x14ac:dyDescent="0.35"/>
    <row r="3491" s="55" customFormat="1" x14ac:dyDescent="0.35"/>
    <row r="3492" s="55" customFormat="1" x14ac:dyDescent="0.35"/>
    <row r="3493" s="55" customFormat="1" x14ac:dyDescent="0.35"/>
    <row r="3494" s="55" customFormat="1" x14ac:dyDescent="0.35"/>
    <row r="3495" s="55" customFormat="1" x14ac:dyDescent="0.35"/>
    <row r="3496" s="55" customFormat="1" x14ac:dyDescent="0.35"/>
    <row r="3497" s="55" customFormat="1" x14ac:dyDescent="0.35"/>
    <row r="3498" s="55" customFormat="1" x14ac:dyDescent="0.35"/>
    <row r="3499" s="55" customFormat="1" x14ac:dyDescent="0.35"/>
    <row r="3500" s="55" customFormat="1" x14ac:dyDescent="0.35"/>
    <row r="3501" s="55" customFormat="1" x14ac:dyDescent="0.35"/>
    <row r="3502" s="55" customFormat="1" x14ac:dyDescent="0.35"/>
    <row r="3503" s="55" customFormat="1" x14ac:dyDescent="0.35"/>
    <row r="3504" s="55" customFormat="1" x14ac:dyDescent="0.35"/>
    <row r="3505" s="55" customFormat="1" x14ac:dyDescent="0.35"/>
    <row r="3506" s="55" customFormat="1" x14ac:dyDescent="0.35"/>
    <row r="3507" s="55" customFormat="1" x14ac:dyDescent="0.35"/>
    <row r="3508" s="55" customFormat="1" x14ac:dyDescent="0.35"/>
    <row r="3509" s="55" customFormat="1" x14ac:dyDescent="0.35"/>
    <row r="3510" s="55" customFormat="1" x14ac:dyDescent="0.35"/>
    <row r="3511" s="55" customFormat="1" x14ac:dyDescent="0.35"/>
    <row r="3512" s="55" customFormat="1" x14ac:dyDescent="0.35"/>
    <row r="3513" s="55" customFormat="1" x14ac:dyDescent="0.35"/>
    <row r="3514" s="55" customFormat="1" x14ac:dyDescent="0.35"/>
    <row r="3515" s="55" customFormat="1" x14ac:dyDescent="0.35"/>
    <row r="3516" s="55" customFormat="1" x14ac:dyDescent="0.35"/>
    <row r="3517" s="55" customFormat="1" x14ac:dyDescent="0.35"/>
    <row r="3518" s="55" customFormat="1" x14ac:dyDescent="0.35"/>
    <row r="3519" s="55" customFormat="1" x14ac:dyDescent="0.35"/>
    <row r="3520" s="55" customFormat="1" x14ac:dyDescent="0.35"/>
    <row r="3521" s="55" customFormat="1" x14ac:dyDescent="0.35"/>
    <row r="3522" s="55" customFormat="1" x14ac:dyDescent="0.35"/>
    <row r="3523" s="55" customFormat="1" x14ac:dyDescent="0.35"/>
    <row r="3524" s="55" customFormat="1" x14ac:dyDescent="0.35"/>
    <row r="3525" s="55" customFormat="1" x14ac:dyDescent="0.35"/>
    <row r="3526" s="55" customFormat="1" x14ac:dyDescent="0.35"/>
    <row r="3527" s="55" customFormat="1" x14ac:dyDescent="0.35"/>
    <row r="3528" s="55" customFormat="1" x14ac:dyDescent="0.35"/>
    <row r="3529" s="55" customFormat="1" x14ac:dyDescent="0.35"/>
    <row r="3530" s="55" customFormat="1" x14ac:dyDescent="0.35"/>
    <row r="3531" s="55" customFormat="1" x14ac:dyDescent="0.35"/>
    <row r="3532" s="55" customFormat="1" x14ac:dyDescent="0.35"/>
    <row r="3533" s="55" customFormat="1" x14ac:dyDescent="0.35"/>
    <row r="3534" s="55" customFormat="1" x14ac:dyDescent="0.35"/>
    <row r="3535" s="55" customFormat="1" x14ac:dyDescent="0.35"/>
    <row r="3536" s="55" customFormat="1" x14ac:dyDescent="0.35"/>
    <row r="3537" s="55" customFormat="1" x14ac:dyDescent="0.35"/>
    <row r="3538" s="55" customFormat="1" x14ac:dyDescent="0.35"/>
    <row r="3539" s="55" customFormat="1" x14ac:dyDescent="0.35"/>
    <row r="3540" s="55" customFormat="1" x14ac:dyDescent="0.35"/>
    <row r="3541" s="55" customFormat="1" x14ac:dyDescent="0.35"/>
    <row r="3542" s="55" customFormat="1" x14ac:dyDescent="0.35"/>
    <row r="3543" s="55" customFormat="1" x14ac:dyDescent="0.35"/>
    <row r="3544" s="55" customFormat="1" x14ac:dyDescent="0.35"/>
    <row r="3545" s="55" customFormat="1" x14ac:dyDescent="0.35"/>
    <row r="3546" s="55" customFormat="1" x14ac:dyDescent="0.35"/>
    <row r="3547" s="55" customFormat="1" x14ac:dyDescent="0.35"/>
    <row r="3548" s="55" customFormat="1" x14ac:dyDescent="0.35"/>
    <row r="3549" s="55" customFormat="1" x14ac:dyDescent="0.35"/>
    <row r="3550" s="55" customFormat="1" x14ac:dyDescent="0.35"/>
    <row r="3551" s="55" customFormat="1" x14ac:dyDescent="0.35"/>
    <row r="3552" s="55" customFormat="1" x14ac:dyDescent="0.35"/>
    <row r="3553" s="55" customFormat="1" x14ac:dyDescent="0.35"/>
    <row r="3554" s="55" customFormat="1" x14ac:dyDescent="0.35"/>
    <row r="3555" s="55" customFormat="1" x14ac:dyDescent="0.35"/>
    <row r="3556" s="55" customFormat="1" x14ac:dyDescent="0.35"/>
    <row r="3557" s="55" customFormat="1" x14ac:dyDescent="0.35"/>
    <row r="3558" s="55" customFormat="1" x14ac:dyDescent="0.35"/>
    <row r="3559" s="55" customFormat="1" x14ac:dyDescent="0.35"/>
    <row r="3560" s="55" customFormat="1" x14ac:dyDescent="0.35"/>
    <row r="3561" s="55" customFormat="1" x14ac:dyDescent="0.35"/>
    <row r="3562" s="55" customFormat="1" x14ac:dyDescent="0.35"/>
    <row r="3563" s="55" customFormat="1" x14ac:dyDescent="0.35"/>
    <row r="3564" s="55" customFormat="1" x14ac:dyDescent="0.35"/>
    <row r="3565" s="55" customFormat="1" x14ac:dyDescent="0.35"/>
    <row r="3566" s="55" customFormat="1" x14ac:dyDescent="0.35"/>
    <row r="3567" s="55" customFormat="1" x14ac:dyDescent="0.35"/>
    <row r="3568" s="55" customFormat="1" x14ac:dyDescent="0.35"/>
    <row r="3569" s="55" customFormat="1" x14ac:dyDescent="0.35"/>
    <row r="3570" s="55" customFormat="1" x14ac:dyDescent="0.35"/>
    <row r="3571" s="55" customFormat="1" x14ac:dyDescent="0.35"/>
    <row r="3572" s="55" customFormat="1" x14ac:dyDescent="0.35"/>
    <row r="3573" s="55" customFormat="1" x14ac:dyDescent="0.35"/>
    <row r="3574" s="55" customFormat="1" x14ac:dyDescent="0.35"/>
    <row r="3575" s="55" customFormat="1" x14ac:dyDescent="0.35"/>
    <row r="3576" s="55" customFormat="1" x14ac:dyDescent="0.35"/>
    <row r="3577" s="55" customFormat="1" x14ac:dyDescent="0.35"/>
    <row r="3578" s="55" customFormat="1" x14ac:dyDescent="0.35"/>
    <row r="3579" s="55" customFormat="1" x14ac:dyDescent="0.35"/>
    <row r="3580" s="55" customFormat="1" x14ac:dyDescent="0.35"/>
    <row r="3581" s="55" customFormat="1" x14ac:dyDescent="0.35"/>
    <row r="3582" s="55" customFormat="1" x14ac:dyDescent="0.35"/>
    <row r="3583" s="55" customFormat="1" x14ac:dyDescent="0.35"/>
    <row r="3584" s="55" customFormat="1" x14ac:dyDescent="0.35"/>
    <row r="3585" s="55" customFormat="1" x14ac:dyDescent="0.35"/>
    <row r="3586" s="55" customFormat="1" x14ac:dyDescent="0.35"/>
    <row r="3587" s="55" customFormat="1" x14ac:dyDescent="0.35"/>
    <row r="3588" s="55" customFormat="1" x14ac:dyDescent="0.35"/>
    <row r="3589" s="55" customFormat="1" x14ac:dyDescent="0.35"/>
    <row r="3590" s="55" customFormat="1" x14ac:dyDescent="0.35"/>
    <row r="3591" s="55" customFormat="1" x14ac:dyDescent="0.35"/>
    <row r="3592" s="55" customFormat="1" x14ac:dyDescent="0.35"/>
    <row r="3593" s="55" customFormat="1" x14ac:dyDescent="0.35"/>
    <row r="3594" s="55" customFormat="1" x14ac:dyDescent="0.35"/>
    <row r="3595" s="55" customFormat="1" x14ac:dyDescent="0.35"/>
    <row r="3596" s="55" customFormat="1" x14ac:dyDescent="0.35"/>
    <row r="3597" s="55" customFormat="1" x14ac:dyDescent="0.35"/>
    <row r="3598" s="55" customFormat="1" x14ac:dyDescent="0.35"/>
    <row r="3599" s="55" customFormat="1" x14ac:dyDescent="0.35"/>
    <row r="3600" s="55" customFormat="1" x14ac:dyDescent="0.35"/>
    <row r="3601" s="55" customFormat="1" x14ac:dyDescent="0.35"/>
    <row r="3602" s="55" customFormat="1" x14ac:dyDescent="0.35"/>
    <row r="3603" s="55" customFormat="1" x14ac:dyDescent="0.35"/>
    <row r="3604" s="55" customFormat="1" x14ac:dyDescent="0.35"/>
    <row r="3605" s="55" customFormat="1" x14ac:dyDescent="0.35"/>
    <row r="3606" s="55" customFormat="1" x14ac:dyDescent="0.35"/>
    <row r="3607" s="55" customFormat="1" x14ac:dyDescent="0.35"/>
    <row r="3608" s="55" customFormat="1" x14ac:dyDescent="0.35"/>
    <row r="3609" s="55" customFormat="1" x14ac:dyDescent="0.35"/>
    <row r="3610" s="55" customFormat="1" x14ac:dyDescent="0.35"/>
    <row r="3611" s="55" customFormat="1" x14ac:dyDescent="0.35"/>
    <row r="3612" s="55" customFormat="1" x14ac:dyDescent="0.35"/>
    <row r="3613" s="55" customFormat="1" x14ac:dyDescent="0.35"/>
    <row r="3614" s="55" customFormat="1" x14ac:dyDescent="0.35"/>
    <row r="3615" s="55" customFormat="1" x14ac:dyDescent="0.35"/>
    <row r="3616" s="55" customFormat="1" x14ac:dyDescent="0.35"/>
    <row r="3617" s="55" customFormat="1" x14ac:dyDescent="0.35"/>
    <row r="3618" s="55" customFormat="1" x14ac:dyDescent="0.35"/>
    <row r="3619" s="55" customFormat="1" x14ac:dyDescent="0.35"/>
    <row r="3620" s="55" customFormat="1" x14ac:dyDescent="0.35"/>
    <row r="3621" s="55" customFormat="1" x14ac:dyDescent="0.35"/>
    <row r="3622" s="55" customFormat="1" x14ac:dyDescent="0.35"/>
    <row r="3623" s="55" customFormat="1" x14ac:dyDescent="0.35"/>
    <row r="3624" s="55" customFormat="1" x14ac:dyDescent="0.35"/>
    <row r="3625" s="55" customFormat="1" x14ac:dyDescent="0.35"/>
    <row r="3626" s="55" customFormat="1" x14ac:dyDescent="0.35"/>
    <row r="3627" s="55" customFormat="1" x14ac:dyDescent="0.35"/>
    <row r="3628" s="55" customFormat="1" x14ac:dyDescent="0.35"/>
    <row r="3629" s="55" customFormat="1" x14ac:dyDescent="0.35"/>
    <row r="3630" s="55" customFormat="1" x14ac:dyDescent="0.35"/>
    <row r="3631" s="55" customFormat="1" x14ac:dyDescent="0.35"/>
    <row r="3632" s="55" customFormat="1" x14ac:dyDescent="0.35"/>
    <row r="3633" s="55" customFormat="1" x14ac:dyDescent="0.35"/>
    <row r="3634" s="55" customFormat="1" x14ac:dyDescent="0.35"/>
    <row r="3635" s="55" customFormat="1" x14ac:dyDescent="0.35"/>
    <row r="3636" s="55" customFormat="1" x14ac:dyDescent="0.35"/>
    <row r="3637" s="55" customFormat="1" x14ac:dyDescent="0.35"/>
    <row r="3638" s="55" customFormat="1" x14ac:dyDescent="0.35"/>
    <row r="3639" s="55" customFormat="1" x14ac:dyDescent="0.35"/>
    <row r="3640" s="55" customFormat="1" x14ac:dyDescent="0.35"/>
    <row r="3641" s="55" customFormat="1" x14ac:dyDescent="0.35"/>
    <row r="3642" s="55" customFormat="1" x14ac:dyDescent="0.35"/>
    <row r="3643" s="55" customFormat="1" x14ac:dyDescent="0.35"/>
    <row r="3644" s="55" customFormat="1" x14ac:dyDescent="0.35"/>
    <row r="3645" s="55" customFormat="1" x14ac:dyDescent="0.35"/>
    <row r="3646" s="55" customFormat="1" x14ac:dyDescent="0.35"/>
    <row r="3647" s="55" customFormat="1" x14ac:dyDescent="0.35"/>
    <row r="3648" s="55" customFormat="1" x14ac:dyDescent="0.35"/>
    <row r="3649" s="55" customFormat="1" x14ac:dyDescent="0.35"/>
    <row r="3650" s="55" customFormat="1" x14ac:dyDescent="0.35"/>
    <row r="3651" s="55" customFormat="1" x14ac:dyDescent="0.35"/>
    <row r="3652" s="55" customFormat="1" x14ac:dyDescent="0.35"/>
    <row r="3653" s="55" customFormat="1" x14ac:dyDescent="0.35"/>
    <row r="3654" s="55" customFormat="1" x14ac:dyDescent="0.35"/>
    <row r="3655" s="55" customFormat="1" x14ac:dyDescent="0.35"/>
    <row r="3656" s="55" customFormat="1" x14ac:dyDescent="0.35"/>
    <row r="3657" s="55" customFormat="1" x14ac:dyDescent="0.35"/>
    <row r="3658" s="55" customFormat="1" x14ac:dyDescent="0.35"/>
    <row r="3659" s="55" customFormat="1" x14ac:dyDescent="0.35"/>
    <row r="3660" s="55" customFormat="1" x14ac:dyDescent="0.35"/>
    <row r="3661" s="55" customFormat="1" x14ac:dyDescent="0.35"/>
    <row r="3662" s="55" customFormat="1" x14ac:dyDescent="0.35"/>
    <row r="3663" s="55" customFormat="1" x14ac:dyDescent="0.35"/>
    <row r="3664" s="55" customFormat="1" x14ac:dyDescent="0.35"/>
    <row r="3665" s="55" customFormat="1" x14ac:dyDescent="0.35"/>
    <row r="3666" s="55" customFormat="1" x14ac:dyDescent="0.35"/>
    <row r="3667" s="55" customFormat="1" x14ac:dyDescent="0.35"/>
    <row r="3668" s="55" customFormat="1" x14ac:dyDescent="0.35"/>
    <row r="3669" s="55" customFormat="1" x14ac:dyDescent="0.35"/>
    <row r="3670" s="55" customFormat="1" x14ac:dyDescent="0.35"/>
    <row r="3671" s="55" customFormat="1" x14ac:dyDescent="0.35"/>
    <row r="3672" s="55" customFormat="1" x14ac:dyDescent="0.35"/>
    <row r="3673" s="55" customFormat="1" x14ac:dyDescent="0.35"/>
    <row r="3674" s="55" customFormat="1" x14ac:dyDescent="0.35"/>
    <row r="3675" s="55" customFormat="1" x14ac:dyDescent="0.35"/>
    <row r="3676" s="55" customFormat="1" x14ac:dyDescent="0.35"/>
    <row r="3677" s="55" customFormat="1" x14ac:dyDescent="0.35"/>
    <row r="3678" s="55" customFormat="1" x14ac:dyDescent="0.35"/>
    <row r="3679" s="55" customFormat="1" x14ac:dyDescent="0.35"/>
    <row r="3680" s="55" customFormat="1" x14ac:dyDescent="0.35"/>
    <row r="3681" s="55" customFormat="1" x14ac:dyDescent="0.35"/>
    <row r="3682" s="55" customFormat="1" x14ac:dyDescent="0.35"/>
    <row r="3683" s="55" customFormat="1" x14ac:dyDescent="0.35"/>
    <row r="3684" s="55" customFormat="1" x14ac:dyDescent="0.35"/>
    <row r="3685" s="55" customFormat="1" x14ac:dyDescent="0.35"/>
    <row r="3686" s="55" customFormat="1" x14ac:dyDescent="0.35"/>
    <row r="3687" s="55" customFormat="1" x14ac:dyDescent="0.35"/>
    <row r="3688" s="55" customFormat="1" x14ac:dyDescent="0.35"/>
    <row r="3689" s="55" customFormat="1" x14ac:dyDescent="0.35"/>
    <row r="3690" s="55" customFormat="1" x14ac:dyDescent="0.35"/>
    <row r="3691" s="55" customFormat="1" x14ac:dyDescent="0.35"/>
    <row r="3692" s="55" customFormat="1" x14ac:dyDescent="0.35"/>
    <row r="3693" s="55" customFormat="1" x14ac:dyDescent="0.35"/>
    <row r="3694" s="55" customFormat="1" x14ac:dyDescent="0.35"/>
    <row r="3695" s="55" customFormat="1" x14ac:dyDescent="0.35"/>
    <row r="3696" s="55" customFormat="1" x14ac:dyDescent="0.35"/>
    <row r="3697" s="55" customFormat="1" x14ac:dyDescent="0.35"/>
    <row r="3698" s="55" customFormat="1" x14ac:dyDescent="0.35"/>
    <row r="3699" s="55" customFormat="1" x14ac:dyDescent="0.35"/>
    <row r="3700" s="55" customFormat="1" x14ac:dyDescent="0.35"/>
    <row r="3701" s="55" customFormat="1" x14ac:dyDescent="0.35"/>
    <row r="3702" s="55" customFormat="1" x14ac:dyDescent="0.35"/>
    <row r="3703" s="55" customFormat="1" x14ac:dyDescent="0.35"/>
    <row r="3704" s="55" customFormat="1" x14ac:dyDescent="0.35"/>
    <row r="3705" s="55" customFormat="1" x14ac:dyDescent="0.35"/>
    <row r="3706" s="55" customFormat="1" x14ac:dyDescent="0.35"/>
    <row r="3707" s="55" customFormat="1" x14ac:dyDescent="0.35"/>
    <row r="3708" s="55" customFormat="1" x14ac:dyDescent="0.35"/>
    <row r="3709" s="55" customFormat="1" x14ac:dyDescent="0.35"/>
    <row r="3710" s="55" customFormat="1" x14ac:dyDescent="0.35"/>
    <row r="3711" s="55" customFormat="1" x14ac:dyDescent="0.35"/>
    <row r="3712" s="55" customFormat="1" x14ac:dyDescent="0.35"/>
    <row r="3713" s="55" customFormat="1" x14ac:dyDescent="0.35"/>
    <row r="3714" s="55" customFormat="1" x14ac:dyDescent="0.35"/>
    <row r="3715" s="55" customFormat="1" x14ac:dyDescent="0.35"/>
    <row r="3716" s="55" customFormat="1" x14ac:dyDescent="0.35"/>
    <row r="3717" s="55" customFormat="1" x14ac:dyDescent="0.35"/>
    <row r="3718" s="55" customFormat="1" x14ac:dyDescent="0.35"/>
    <row r="3719" s="55" customFormat="1" x14ac:dyDescent="0.35"/>
    <row r="3720" s="55" customFormat="1" x14ac:dyDescent="0.35"/>
    <row r="3721" s="55" customFormat="1" x14ac:dyDescent="0.35"/>
    <row r="3722" s="55" customFormat="1" x14ac:dyDescent="0.35"/>
    <row r="3723" s="55" customFormat="1" x14ac:dyDescent="0.35"/>
    <row r="3724" s="55" customFormat="1" x14ac:dyDescent="0.35"/>
    <row r="3725" s="55" customFormat="1" x14ac:dyDescent="0.35"/>
    <row r="3726" s="55" customFormat="1" x14ac:dyDescent="0.35"/>
    <row r="3727" s="55" customFormat="1" x14ac:dyDescent="0.35"/>
    <row r="3728" s="55" customFormat="1" x14ac:dyDescent="0.35"/>
    <row r="3729" s="55" customFormat="1" x14ac:dyDescent="0.35"/>
    <row r="3730" s="55" customFormat="1" x14ac:dyDescent="0.35"/>
    <row r="3731" s="55" customFormat="1" x14ac:dyDescent="0.35"/>
    <row r="3732" s="55" customFormat="1" x14ac:dyDescent="0.35"/>
    <row r="3733" s="55" customFormat="1" x14ac:dyDescent="0.35"/>
    <row r="3734" s="55" customFormat="1" x14ac:dyDescent="0.35"/>
    <row r="3735" s="55" customFormat="1" x14ac:dyDescent="0.35"/>
    <row r="3736" s="55" customFormat="1" x14ac:dyDescent="0.35"/>
    <row r="3737" s="55" customFormat="1" x14ac:dyDescent="0.35"/>
    <row r="3738" s="55" customFormat="1" x14ac:dyDescent="0.35"/>
    <row r="3739" s="55" customFormat="1" x14ac:dyDescent="0.35"/>
    <row r="3740" s="55" customFormat="1" x14ac:dyDescent="0.35"/>
    <row r="3741" s="55" customFormat="1" x14ac:dyDescent="0.35"/>
    <row r="3742" s="55" customFormat="1" x14ac:dyDescent="0.35"/>
    <row r="3743" s="55" customFormat="1" x14ac:dyDescent="0.35"/>
    <row r="3744" s="55" customFormat="1" x14ac:dyDescent="0.35"/>
    <row r="3745" s="55" customFormat="1" x14ac:dyDescent="0.35"/>
    <row r="3746" s="55" customFormat="1" x14ac:dyDescent="0.35"/>
    <row r="3747" s="55" customFormat="1" x14ac:dyDescent="0.35"/>
    <row r="3748" s="55" customFormat="1" x14ac:dyDescent="0.35"/>
    <row r="3749" s="55" customFormat="1" x14ac:dyDescent="0.35"/>
    <row r="3750" s="55" customFormat="1" x14ac:dyDescent="0.35"/>
    <row r="3751" s="55" customFormat="1" x14ac:dyDescent="0.35"/>
    <row r="3752" s="55" customFormat="1" x14ac:dyDescent="0.35"/>
    <row r="3753" s="55" customFormat="1" x14ac:dyDescent="0.35"/>
    <row r="3754" s="55" customFormat="1" x14ac:dyDescent="0.35"/>
    <row r="3755" s="55" customFormat="1" x14ac:dyDescent="0.35"/>
    <row r="3756" s="55" customFormat="1" x14ac:dyDescent="0.35"/>
    <row r="3757" s="55" customFormat="1" x14ac:dyDescent="0.35"/>
    <row r="3758" s="55" customFormat="1" x14ac:dyDescent="0.35"/>
    <row r="3759" s="55" customFormat="1" x14ac:dyDescent="0.35"/>
    <row r="3760" s="55" customFormat="1" x14ac:dyDescent="0.35"/>
    <row r="3761" s="55" customFormat="1" x14ac:dyDescent="0.35"/>
    <row r="3762" s="55" customFormat="1" x14ac:dyDescent="0.35"/>
    <row r="3763" s="55" customFormat="1" x14ac:dyDescent="0.35"/>
    <row r="3764" s="55" customFormat="1" x14ac:dyDescent="0.35"/>
    <row r="3765" s="55" customFormat="1" x14ac:dyDescent="0.35"/>
    <row r="3766" s="55" customFormat="1" x14ac:dyDescent="0.35"/>
    <row r="3767" s="55" customFormat="1" x14ac:dyDescent="0.35"/>
    <row r="3768" s="55" customFormat="1" x14ac:dyDescent="0.35"/>
    <row r="3769" s="55" customFormat="1" x14ac:dyDescent="0.35"/>
    <row r="3770" s="55" customFormat="1" x14ac:dyDescent="0.35"/>
    <row r="3771" s="55" customFormat="1" x14ac:dyDescent="0.35"/>
    <row r="3772" s="55" customFormat="1" x14ac:dyDescent="0.35"/>
    <row r="3773" s="55" customFormat="1" x14ac:dyDescent="0.35"/>
    <row r="3774" s="55" customFormat="1" x14ac:dyDescent="0.35"/>
    <row r="3775" s="55" customFormat="1" x14ac:dyDescent="0.35"/>
    <row r="3776" s="55" customFormat="1" x14ac:dyDescent="0.35"/>
    <row r="3777" s="55" customFormat="1" x14ac:dyDescent="0.35"/>
    <row r="3778" s="55" customFormat="1" x14ac:dyDescent="0.35"/>
    <row r="3779" s="55" customFormat="1" x14ac:dyDescent="0.35"/>
    <row r="3780" s="55" customFormat="1" x14ac:dyDescent="0.35"/>
    <row r="3781" s="55" customFormat="1" x14ac:dyDescent="0.35"/>
    <row r="3782" s="55" customFormat="1" x14ac:dyDescent="0.35"/>
    <row r="3783" s="55" customFormat="1" x14ac:dyDescent="0.35"/>
    <row r="3784" s="55" customFormat="1" x14ac:dyDescent="0.35"/>
    <row r="3785" s="55" customFormat="1" x14ac:dyDescent="0.35"/>
    <row r="3786" s="55" customFormat="1" x14ac:dyDescent="0.35"/>
    <row r="3787" s="55" customFormat="1" x14ac:dyDescent="0.35"/>
    <row r="3788" s="55" customFormat="1" x14ac:dyDescent="0.35"/>
    <row r="3789" s="55" customFormat="1" x14ac:dyDescent="0.35"/>
    <row r="3790" s="55" customFormat="1" x14ac:dyDescent="0.35"/>
    <row r="3791" s="55" customFormat="1" x14ac:dyDescent="0.35"/>
    <row r="3792" s="55" customFormat="1" x14ac:dyDescent="0.35"/>
    <row r="3793" s="55" customFormat="1" x14ac:dyDescent="0.35"/>
    <row r="3794" s="55" customFormat="1" x14ac:dyDescent="0.35"/>
    <row r="3795" s="55" customFormat="1" x14ac:dyDescent="0.35"/>
    <row r="3796" s="55" customFormat="1" x14ac:dyDescent="0.35"/>
    <row r="3797" s="55" customFormat="1" x14ac:dyDescent="0.35"/>
    <row r="3798" s="55" customFormat="1" x14ac:dyDescent="0.35"/>
    <row r="3799" s="55" customFormat="1" x14ac:dyDescent="0.35"/>
    <row r="3800" s="55" customFormat="1" x14ac:dyDescent="0.35"/>
    <row r="3801" s="55" customFormat="1" x14ac:dyDescent="0.35"/>
    <row r="3802" s="55" customFormat="1" x14ac:dyDescent="0.35"/>
    <row r="3803" s="55" customFormat="1" x14ac:dyDescent="0.35"/>
    <row r="3804" s="55" customFormat="1" x14ac:dyDescent="0.35"/>
    <row r="3805" s="55" customFormat="1" x14ac:dyDescent="0.35"/>
    <row r="3806" s="55" customFormat="1" x14ac:dyDescent="0.35"/>
    <row r="3807" s="55" customFormat="1" x14ac:dyDescent="0.35"/>
    <row r="3808" s="55" customFormat="1" x14ac:dyDescent="0.35"/>
    <row r="3809" s="55" customFormat="1" x14ac:dyDescent="0.35"/>
    <row r="3810" s="55" customFormat="1" x14ac:dyDescent="0.35"/>
    <row r="3811" s="55" customFormat="1" x14ac:dyDescent="0.35"/>
    <row r="3812" s="55" customFormat="1" x14ac:dyDescent="0.35"/>
    <row r="3813" s="55" customFormat="1" x14ac:dyDescent="0.35"/>
    <row r="3814" s="55" customFormat="1" x14ac:dyDescent="0.35"/>
    <row r="3815" s="55" customFormat="1" x14ac:dyDescent="0.35"/>
    <row r="3816" s="55" customFormat="1" x14ac:dyDescent="0.35"/>
    <row r="3817" s="55" customFormat="1" x14ac:dyDescent="0.35"/>
    <row r="3818" s="55" customFormat="1" x14ac:dyDescent="0.35"/>
    <row r="3819" s="55" customFormat="1" x14ac:dyDescent="0.35"/>
    <row r="3820" s="55" customFormat="1" x14ac:dyDescent="0.35"/>
    <row r="3821" s="55" customFormat="1" x14ac:dyDescent="0.35"/>
    <row r="3822" s="55" customFormat="1" x14ac:dyDescent="0.35"/>
    <row r="3823" s="55" customFormat="1" x14ac:dyDescent="0.35"/>
    <row r="3824" s="55" customFormat="1" x14ac:dyDescent="0.35"/>
    <row r="3825" s="55" customFormat="1" x14ac:dyDescent="0.35"/>
    <row r="3826" s="55" customFormat="1" x14ac:dyDescent="0.35"/>
    <row r="3827" s="55" customFormat="1" x14ac:dyDescent="0.35"/>
    <row r="3828" s="55" customFormat="1" x14ac:dyDescent="0.35"/>
    <row r="3829" s="55" customFormat="1" x14ac:dyDescent="0.35"/>
    <row r="3830" s="55" customFormat="1" x14ac:dyDescent="0.35"/>
    <row r="3831" s="55" customFormat="1" x14ac:dyDescent="0.35"/>
    <row r="3832" s="55" customFormat="1" x14ac:dyDescent="0.35"/>
    <row r="3833" s="55" customFormat="1" x14ac:dyDescent="0.35"/>
    <row r="3834" s="55" customFormat="1" x14ac:dyDescent="0.35"/>
    <row r="3835" s="55" customFormat="1" x14ac:dyDescent="0.35"/>
    <row r="3836" s="55" customFormat="1" x14ac:dyDescent="0.35"/>
    <row r="3837" s="55" customFormat="1" x14ac:dyDescent="0.35"/>
    <row r="3838" s="55" customFormat="1" x14ac:dyDescent="0.35"/>
    <row r="3839" s="55" customFormat="1" x14ac:dyDescent="0.35"/>
    <row r="3840" s="55" customFormat="1" x14ac:dyDescent="0.35"/>
    <row r="3841" s="55" customFormat="1" x14ac:dyDescent="0.35"/>
    <row r="3842" s="55" customFormat="1" x14ac:dyDescent="0.35"/>
    <row r="3843" s="55" customFormat="1" x14ac:dyDescent="0.35"/>
    <row r="3844" s="55" customFormat="1" x14ac:dyDescent="0.35"/>
    <row r="3845" s="55" customFormat="1" x14ac:dyDescent="0.35"/>
    <row r="3846" s="55" customFormat="1" x14ac:dyDescent="0.35"/>
    <row r="3847" s="55" customFormat="1" x14ac:dyDescent="0.35"/>
    <row r="3848" s="55" customFormat="1" x14ac:dyDescent="0.35"/>
    <row r="3849" s="55" customFormat="1" x14ac:dyDescent="0.35"/>
    <row r="3850" s="55" customFormat="1" x14ac:dyDescent="0.35"/>
    <row r="3851" s="55" customFormat="1" x14ac:dyDescent="0.35"/>
    <row r="3852" s="55" customFormat="1" x14ac:dyDescent="0.35"/>
    <row r="3853" s="55" customFormat="1" x14ac:dyDescent="0.35"/>
    <row r="3854" s="55" customFormat="1" x14ac:dyDescent="0.35"/>
    <row r="3855" s="55" customFormat="1" x14ac:dyDescent="0.35"/>
    <row r="3856" s="55" customFormat="1" x14ac:dyDescent="0.35"/>
    <row r="3857" s="55" customFormat="1" x14ac:dyDescent="0.35"/>
    <row r="3858" s="55" customFormat="1" x14ac:dyDescent="0.35"/>
    <row r="3859" s="55" customFormat="1" x14ac:dyDescent="0.35"/>
    <row r="3860" s="55" customFormat="1" x14ac:dyDescent="0.35"/>
    <row r="3861" s="55" customFormat="1" x14ac:dyDescent="0.35"/>
    <row r="3862" s="55" customFormat="1" x14ac:dyDescent="0.35"/>
    <row r="3863" s="55" customFormat="1" x14ac:dyDescent="0.35"/>
    <row r="3864" s="55" customFormat="1" x14ac:dyDescent="0.35"/>
    <row r="3865" s="55" customFormat="1" x14ac:dyDescent="0.35"/>
    <row r="3866" s="55" customFormat="1" x14ac:dyDescent="0.35"/>
    <row r="3867" s="55" customFormat="1" x14ac:dyDescent="0.35"/>
    <row r="3868" s="55" customFormat="1" x14ac:dyDescent="0.35"/>
    <row r="3869" s="55" customFormat="1" x14ac:dyDescent="0.35"/>
    <row r="3870" s="55" customFormat="1" x14ac:dyDescent="0.35"/>
    <row r="3871" s="55" customFormat="1" x14ac:dyDescent="0.35"/>
    <row r="3872" s="55" customFormat="1" x14ac:dyDescent="0.35"/>
    <row r="3873" s="55" customFormat="1" x14ac:dyDescent="0.35"/>
    <row r="3874" s="55" customFormat="1" x14ac:dyDescent="0.35"/>
    <row r="3875" s="55" customFormat="1" x14ac:dyDescent="0.35"/>
    <row r="3876" s="55" customFormat="1" x14ac:dyDescent="0.35"/>
    <row r="3877" s="55" customFormat="1" x14ac:dyDescent="0.35"/>
    <row r="3878" s="55" customFormat="1" x14ac:dyDescent="0.35"/>
    <row r="3879" s="55" customFormat="1" x14ac:dyDescent="0.35"/>
    <row r="3880" s="55" customFormat="1" x14ac:dyDescent="0.35"/>
    <row r="3881" s="55" customFormat="1" x14ac:dyDescent="0.35"/>
    <row r="3882" s="55" customFormat="1" x14ac:dyDescent="0.35"/>
    <row r="3883" s="55" customFormat="1" x14ac:dyDescent="0.35"/>
    <row r="3884" s="55" customFormat="1" x14ac:dyDescent="0.35"/>
    <row r="3885" s="55" customFormat="1" x14ac:dyDescent="0.35"/>
    <row r="3886" s="55" customFormat="1" x14ac:dyDescent="0.35"/>
    <row r="3887" s="55" customFormat="1" x14ac:dyDescent="0.35"/>
    <row r="3888" s="55" customFormat="1" x14ac:dyDescent="0.35"/>
    <row r="3889" s="55" customFormat="1" x14ac:dyDescent="0.35"/>
    <row r="3890" s="55" customFormat="1" x14ac:dyDescent="0.35"/>
    <row r="3891" s="55" customFormat="1" x14ac:dyDescent="0.35"/>
    <row r="3892" s="55" customFormat="1" x14ac:dyDescent="0.35"/>
    <row r="3893" s="55" customFormat="1" x14ac:dyDescent="0.35"/>
    <row r="3894" s="55" customFormat="1" x14ac:dyDescent="0.35"/>
    <row r="3895" s="55" customFormat="1" x14ac:dyDescent="0.35"/>
    <row r="3896" s="55" customFormat="1" x14ac:dyDescent="0.35"/>
    <row r="3897" s="55" customFormat="1" x14ac:dyDescent="0.35"/>
    <row r="3898" s="55" customFormat="1" x14ac:dyDescent="0.35"/>
    <row r="3899" s="55" customFormat="1" x14ac:dyDescent="0.35"/>
    <row r="3900" s="55" customFormat="1" x14ac:dyDescent="0.35"/>
    <row r="3901" s="55" customFormat="1" x14ac:dyDescent="0.35"/>
    <row r="3902" s="55" customFormat="1" x14ac:dyDescent="0.35"/>
    <row r="3903" s="55" customFormat="1" x14ac:dyDescent="0.35"/>
    <row r="3904" s="55" customFormat="1" x14ac:dyDescent="0.35"/>
    <row r="3905" s="55" customFormat="1" x14ac:dyDescent="0.35"/>
    <row r="3906" s="55" customFormat="1" x14ac:dyDescent="0.35"/>
    <row r="3907" s="55" customFormat="1" x14ac:dyDescent="0.35"/>
    <row r="3908" s="55" customFormat="1" x14ac:dyDescent="0.35"/>
    <row r="3909" s="55" customFormat="1" x14ac:dyDescent="0.35"/>
    <row r="3910" s="55" customFormat="1" x14ac:dyDescent="0.35"/>
    <row r="3911" s="55" customFormat="1" x14ac:dyDescent="0.35"/>
    <row r="3912" s="55" customFormat="1" x14ac:dyDescent="0.35"/>
    <row r="3913" s="55" customFormat="1" x14ac:dyDescent="0.35"/>
    <row r="3914" s="55" customFormat="1" x14ac:dyDescent="0.35"/>
    <row r="3915" s="55" customFormat="1" x14ac:dyDescent="0.35"/>
    <row r="3916" s="55" customFormat="1" x14ac:dyDescent="0.35"/>
    <row r="3917" s="55" customFormat="1" x14ac:dyDescent="0.35"/>
    <row r="3918" s="55" customFormat="1" x14ac:dyDescent="0.35"/>
    <row r="3919" s="55" customFormat="1" x14ac:dyDescent="0.35"/>
    <row r="3920" s="55" customFormat="1" x14ac:dyDescent="0.35"/>
    <row r="3921" s="55" customFormat="1" x14ac:dyDescent="0.35"/>
    <row r="3922" s="55" customFormat="1" x14ac:dyDescent="0.35"/>
    <row r="3923" s="55" customFormat="1" x14ac:dyDescent="0.35"/>
    <row r="3924" s="55" customFormat="1" x14ac:dyDescent="0.35"/>
    <row r="3925" s="55" customFormat="1" x14ac:dyDescent="0.35"/>
    <row r="3926" s="55" customFormat="1" x14ac:dyDescent="0.35"/>
    <row r="3927" s="55" customFormat="1" x14ac:dyDescent="0.35"/>
    <row r="3928" s="55" customFormat="1" x14ac:dyDescent="0.35"/>
    <row r="3929" s="55" customFormat="1" x14ac:dyDescent="0.35"/>
    <row r="3930" s="55" customFormat="1" x14ac:dyDescent="0.35"/>
    <row r="3931" s="55" customFormat="1" x14ac:dyDescent="0.35"/>
    <row r="3932" s="55" customFormat="1" x14ac:dyDescent="0.35"/>
    <row r="3933" s="55" customFormat="1" x14ac:dyDescent="0.35"/>
    <row r="3934" s="55" customFormat="1" x14ac:dyDescent="0.35"/>
    <row r="3935" s="55" customFormat="1" x14ac:dyDescent="0.35"/>
    <row r="3936" s="55" customFormat="1" x14ac:dyDescent="0.35"/>
    <row r="3937" s="55" customFormat="1" x14ac:dyDescent="0.35"/>
    <row r="3938" s="55" customFormat="1" x14ac:dyDescent="0.35"/>
    <row r="3939" s="55" customFormat="1" x14ac:dyDescent="0.35"/>
    <row r="3940" s="55" customFormat="1" x14ac:dyDescent="0.35"/>
    <row r="3941" s="55" customFormat="1" x14ac:dyDescent="0.35"/>
    <row r="3942" s="55" customFormat="1" x14ac:dyDescent="0.35"/>
    <row r="3943" s="55" customFormat="1" x14ac:dyDescent="0.35"/>
    <row r="3944" s="55" customFormat="1" x14ac:dyDescent="0.35"/>
    <row r="3945" s="55" customFormat="1" x14ac:dyDescent="0.35"/>
    <row r="3946" s="55" customFormat="1" x14ac:dyDescent="0.35"/>
    <row r="3947" s="55" customFormat="1" x14ac:dyDescent="0.35"/>
    <row r="3948" s="55" customFormat="1" x14ac:dyDescent="0.35"/>
    <row r="3949" s="55" customFormat="1" x14ac:dyDescent="0.35"/>
    <row r="3950" s="55" customFormat="1" x14ac:dyDescent="0.35"/>
    <row r="3951" s="55" customFormat="1" x14ac:dyDescent="0.35"/>
    <row r="3952" s="55" customFormat="1" x14ac:dyDescent="0.35"/>
    <row r="3953" s="55" customFormat="1" x14ac:dyDescent="0.35"/>
    <row r="3954" s="55" customFormat="1" x14ac:dyDescent="0.35"/>
    <row r="3955" s="55" customFormat="1" x14ac:dyDescent="0.35"/>
    <row r="3956" s="55" customFormat="1" x14ac:dyDescent="0.35"/>
    <row r="3957" s="55" customFormat="1" x14ac:dyDescent="0.35"/>
    <row r="3958" s="55" customFormat="1" x14ac:dyDescent="0.35"/>
    <row r="3959" s="55" customFormat="1" x14ac:dyDescent="0.35"/>
    <row r="3960" s="55" customFormat="1" x14ac:dyDescent="0.35"/>
    <row r="3961" s="55" customFormat="1" x14ac:dyDescent="0.35"/>
    <row r="3962" s="55" customFormat="1" x14ac:dyDescent="0.35"/>
    <row r="3963" s="55" customFormat="1" x14ac:dyDescent="0.35"/>
    <row r="3964" s="55" customFormat="1" x14ac:dyDescent="0.35"/>
    <row r="3965" s="55" customFormat="1" x14ac:dyDescent="0.35"/>
    <row r="3966" s="55" customFormat="1" x14ac:dyDescent="0.35"/>
    <row r="3967" s="55" customFormat="1" x14ac:dyDescent="0.35"/>
    <row r="3968" s="55" customFormat="1" x14ac:dyDescent="0.35"/>
    <row r="3969" s="55" customFormat="1" x14ac:dyDescent="0.35"/>
    <row r="3970" s="55" customFormat="1" x14ac:dyDescent="0.35"/>
    <row r="3971" s="55" customFormat="1" x14ac:dyDescent="0.35"/>
    <row r="3972" s="55" customFormat="1" x14ac:dyDescent="0.35"/>
    <row r="3973" s="55" customFormat="1" x14ac:dyDescent="0.35"/>
    <row r="3974" s="55" customFormat="1" x14ac:dyDescent="0.35"/>
    <row r="3975" s="55" customFormat="1" x14ac:dyDescent="0.35"/>
    <row r="3976" s="55" customFormat="1" x14ac:dyDescent="0.35"/>
    <row r="3977" s="55" customFormat="1" x14ac:dyDescent="0.35"/>
    <row r="3978" s="55" customFormat="1" x14ac:dyDescent="0.35"/>
    <row r="3979" s="55" customFormat="1" x14ac:dyDescent="0.35"/>
    <row r="3980" s="55" customFormat="1" x14ac:dyDescent="0.35"/>
    <row r="3981" s="55" customFormat="1" x14ac:dyDescent="0.35"/>
    <row r="3982" s="55" customFormat="1" x14ac:dyDescent="0.35"/>
    <row r="3983" s="55" customFormat="1" x14ac:dyDescent="0.35"/>
    <row r="3984" s="55" customFormat="1" x14ac:dyDescent="0.35"/>
    <row r="3985" s="55" customFormat="1" x14ac:dyDescent="0.35"/>
    <row r="3986" s="55" customFormat="1" x14ac:dyDescent="0.35"/>
    <row r="3987" s="55" customFormat="1" x14ac:dyDescent="0.35"/>
    <row r="3988" s="55" customFormat="1" x14ac:dyDescent="0.35"/>
    <row r="3989" s="55" customFormat="1" x14ac:dyDescent="0.35"/>
    <row r="3990" s="55" customFormat="1" x14ac:dyDescent="0.35"/>
    <row r="3991" s="55" customFormat="1" x14ac:dyDescent="0.35"/>
    <row r="3992" s="55" customFormat="1" x14ac:dyDescent="0.35"/>
    <row r="3993" s="55" customFormat="1" x14ac:dyDescent="0.35"/>
    <row r="3994" s="55" customFormat="1" x14ac:dyDescent="0.35"/>
    <row r="3995" s="55" customFormat="1" x14ac:dyDescent="0.35"/>
    <row r="3996" s="55" customFormat="1" x14ac:dyDescent="0.35"/>
    <row r="3997" s="55" customFormat="1" x14ac:dyDescent="0.35"/>
    <row r="3998" s="55" customFormat="1" x14ac:dyDescent="0.35"/>
    <row r="3999" s="55" customFormat="1" x14ac:dyDescent="0.35"/>
    <row r="4000" s="55" customFormat="1" x14ac:dyDescent="0.35"/>
    <row r="4001" s="55" customFormat="1" x14ac:dyDescent="0.35"/>
    <row r="4002" s="55" customFormat="1" x14ac:dyDescent="0.35"/>
    <row r="4003" s="55" customFormat="1" x14ac:dyDescent="0.35"/>
    <row r="4004" s="55" customFormat="1" x14ac:dyDescent="0.35"/>
    <row r="4005" s="55" customFormat="1" x14ac:dyDescent="0.35"/>
    <row r="4006" s="55" customFormat="1" x14ac:dyDescent="0.35"/>
    <row r="4007" s="55" customFormat="1" x14ac:dyDescent="0.35"/>
    <row r="4008" s="55" customFormat="1" x14ac:dyDescent="0.35"/>
    <row r="4009" s="55" customFormat="1" x14ac:dyDescent="0.35"/>
    <row r="4010" s="55" customFormat="1" x14ac:dyDescent="0.35"/>
    <row r="4011" s="55" customFormat="1" x14ac:dyDescent="0.35"/>
    <row r="4012" s="55" customFormat="1" x14ac:dyDescent="0.35"/>
    <row r="4013" s="55" customFormat="1" x14ac:dyDescent="0.35"/>
    <row r="4014" s="55" customFormat="1" x14ac:dyDescent="0.35"/>
    <row r="4015" s="55" customFormat="1" x14ac:dyDescent="0.35"/>
    <row r="4016" s="55" customFormat="1" x14ac:dyDescent="0.35"/>
    <row r="4017" s="55" customFormat="1" x14ac:dyDescent="0.35"/>
    <row r="4018" s="55" customFormat="1" x14ac:dyDescent="0.35"/>
    <row r="4019" s="55" customFormat="1" x14ac:dyDescent="0.35"/>
    <row r="4020" s="55" customFormat="1" x14ac:dyDescent="0.35"/>
    <row r="4021" s="55" customFormat="1" x14ac:dyDescent="0.35"/>
    <row r="4022" s="55" customFormat="1" x14ac:dyDescent="0.35"/>
    <row r="4023" s="55" customFormat="1" x14ac:dyDescent="0.35"/>
    <row r="4024" s="55" customFormat="1" x14ac:dyDescent="0.35"/>
    <row r="4025" s="55" customFormat="1" x14ac:dyDescent="0.35"/>
    <row r="4026" s="55" customFormat="1" x14ac:dyDescent="0.35"/>
    <row r="4027" s="55" customFormat="1" x14ac:dyDescent="0.35"/>
    <row r="4028" s="55" customFormat="1" x14ac:dyDescent="0.35"/>
    <row r="4029" s="55" customFormat="1" x14ac:dyDescent="0.35"/>
    <row r="4030" s="55" customFormat="1" x14ac:dyDescent="0.35"/>
    <row r="4031" s="55" customFormat="1" x14ac:dyDescent="0.35"/>
    <row r="4032" s="55" customFormat="1" x14ac:dyDescent="0.35"/>
    <row r="4033" s="55" customFormat="1" x14ac:dyDescent="0.35"/>
    <row r="4034" s="55" customFormat="1" x14ac:dyDescent="0.35"/>
    <row r="4035" s="55" customFormat="1" x14ac:dyDescent="0.35"/>
    <row r="4036" s="55" customFormat="1" x14ac:dyDescent="0.35"/>
    <row r="4037" s="55" customFormat="1" x14ac:dyDescent="0.35"/>
    <row r="4038" s="55" customFormat="1" x14ac:dyDescent="0.35"/>
    <row r="4039" s="55" customFormat="1" x14ac:dyDescent="0.35"/>
    <row r="4040" s="55" customFormat="1" x14ac:dyDescent="0.35"/>
    <row r="4041" s="55" customFormat="1" x14ac:dyDescent="0.35"/>
    <row r="4042" s="55" customFormat="1" x14ac:dyDescent="0.35"/>
    <row r="4043" s="55" customFormat="1" x14ac:dyDescent="0.35"/>
    <row r="4044" s="55" customFormat="1" x14ac:dyDescent="0.35"/>
    <row r="4045" s="55" customFormat="1" x14ac:dyDescent="0.35"/>
    <row r="4046" s="55" customFormat="1" x14ac:dyDescent="0.35"/>
    <row r="4047" s="55" customFormat="1" x14ac:dyDescent="0.35"/>
    <row r="4048" s="55" customFormat="1" x14ac:dyDescent="0.35"/>
    <row r="4049" s="55" customFormat="1" x14ac:dyDescent="0.35"/>
    <row r="4050" s="55" customFormat="1" x14ac:dyDescent="0.35"/>
    <row r="4051" s="55" customFormat="1" x14ac:dyDescent="0.35"/>
    <row r="4052" s="55" customFormat="1" x14ac:dyDescent="0.35"/>
    <row r="4053" s="55" customFormat="1" x14ac:dyDescent="0.35"/>
    <row r="4054" s="55" customFormat="1" x14ac:dyDescent="0.35"/>
    <row r="4055" s="55" customFormat="1" x14ac:dyDescent="0.35"/>
    <row r="4056" s="55" customFormat="1" x14ac:dyDescent="0.35"/>
    <row r="4057" s="55" customFormat="1" x14ac:dyDescent="0.35"/>
    <row r="4058" s="55" customFormat="1" x14ac:dyDescent="0.35"/>
    <row r="4059" s="55" customFormat="1" x14ac:dyDescent="0.35"/>
    <row r="4060" s="55" customFormat="1" x14ac:dyDescent="0.35"/>
    <row r="4061" s="55" customFormat="1" x14ac:dyDescent="0.35"/>
    <row r="4062" s="55" customFormat="1" x14ac:dyDescent="0.35"/>
    <row r="4063" s="55" customFormat="1" x14ac:dyDescent="0.35"/>
    <row r="4064" s="55" customFormat="1" x14ac:dyDescent="0.35"/>
    <row r="4065" s="55" customFormat="1" x14ac:dyDescent="0.35"/>
    <row r="4066" s="55" customFormat="1" x14ac:dyDescent="0.35"/>
    <row r="4067" s="55" customFormat="1" x14ac:dyDescent="0.35"/>
    <row r="4068" s="55" customFormat="1" x14ac:dyDescent="0.35"/>
    <row r="4069" s="55" customFormat="1" x14ac:dyDescent="0.35"/>
    <row r="4070" s="55" customFormat="1" x14ac:dyDescent="0.35"/>
    <row r="4071" s="55" customFormat="1" x14ac:dyDescent="0.35"/>
    <row r="4072" s="55" customFormat="1" x14ac:dyDescent="0.35"/>
    <row r="4073" s="55" customFormat="1" x14ac:dyDescent="0.35"/>
    <row r="4074" s="55" customFormat="1" x14ac:dyDescent="0.35"/>
    <row r="4075" s="55" customFormat="1" x14ac:dyDescent="0.35"/>
    <row r="4076" s="55" customFormat="1" x14ac:dyDescent="0.35"/>
    <row r="4077" s="55" customFormat="1" x14ac:dyDescent="0.35"/>
    <row r="4078" s="55" customFormat="1" x14ac:dyDescent="0.35"/>
    <row r="4079" s="55" customFormat="1" x14ac:dyDescent="0.35"/>
    <row r="4080" s="55" customFormat="1" x14ac:dyDescent="0.35"/>
    <row r="4081" s="55" customFormat="1" x14ac:dyDescent="0.35"/>
    <row r="4082" s="55" customFormat="1" x14ac:dyDescent="0.35"/>
    <row r="4083" s="55" customFormat="1" x14ac:dyDescent="0.35"/>
    <row r="4084" s="55" customFormat="1" x14ac:dyDescent="0.35"/>
    <row r="4085" s="55" customFormat="1" x14ac:dyDescent="0.35"/>
    <row r="4086" s="55" customFormat="1" x14ac:dyDescent="0.35"/>
    <row r="4087" s="55" customFormat="1" x14ac:dyDescent="0.35"/>
    <row r="4088" s="55" customFormat="1" x14ac:dyDescent="0.35"/>
    <row r="4089" s="55" customFormat="1" x14ac:dyDescent="0.35"/>
    <row r="4090" s="55" customFormat="1" x14ac:dyDescent="0.35"/>
    <row r="4091" s="55" customFormat="1" x14ac:dyDescent="0.35"/>
    <row r="4092" s="55" customFormat="1" x14ac:dyDescent="0.35"/>
    <row r="4093" s="55" customFormat="1" x14ac:dyDescent="0.35"/>
    <row r="4094" s="55" customFormat="1" x14ac:dyDescent="0.35"/>
    <row r="4095" s="55" customFormat="1" x14ac:dyDescent="0.35"/>
    <row r="4096" s="55" customFormat="1" x14ac:dyDescent="0.35"/>
    <row r="4097" s="55" customFormat="1" x14ac:dyDescent="0.35"/>
    <row r="4098" s="55" customFormat="1" x14ac:dyDescent="0.35"/>
    <row r="4099" s="55" customFormat="1" x14ac:dyDescent="0.35"/>
    <row r="4100" s="55" customFormat="1" x14ac:dyDescent="0.35"/>
    <row r="4101" s="55" customFormat="1" x14ac:dyDescent="0.35"/>
    <row r="4102" s="55" customFormat="1" x14ac:dyDescent="0.35"/>
    <row r="4103" s="55" customFormat="1" x14ac:dyDescent="0.35"/>
    <row r="4104" s="55" customFormat="1" x14ac:dyDescent="0.35"/>
    <row r="4105" s="55" customFormat="1" x14ac:dyDescent="0.35"/>
    <row r="4106" s="55" customFormat="1" x14ac:dyDescent="0.35"/>
    <row r="4107" s="55" customFormat="1" x14ac:dyDescent="0.35"/>
    <row r="4108" s="55" customFormat="1" x14ac:dyDescent="0.35"/>
    <row r="4109" s="55" customFormat="1" x14ac:dyDescent="0.35"/>
    <row r="4110" s="55" customFormat="1" x14ac:dyDescent="0.35"/>
    <row r="4111" s="55" customFormat="1" x14ac:dyDescent="0.35"/>
    <row r="4112" s="55" customFormat="1" x14ac:dyDescent="0.35"/>
    <row r="4113" s="55" customFormat="1" x14ac:dyDescent="0.35"/>
    <row r="4114" s="55" customFormat="1" x14ac:dyDescent="0.35"/>
    <row r="4115" s="55" customFormat="1" x14ac:dyDescent="0.35"/>
    <row r="4116" s="55" customFormat="1" x14ac:dyDescent="0.35"/>
    <row r="4117" s="55" customFormat="1" x14ac:dyDescent="0.35"/>
    <row r="4118" s="55" customFormat="1" x14ac:dyDescent="0.35"/>
    <row r="4119" s="55" customFormat="1" x14ac:dyDescent="0.35"/>
    <row r="4120" s="55" customFormat="1" x14ac:dyDescent="0.35"/>
    <row r="4121" s="55" customFormat="1" x14ac:dyDescent="0.35"/>
    <row r="4122" s="55" customFormat="1" x14ac:dyDescent="0.35"/>
    <row r="4123" s="55" customFormat="1" x14ac:dyDescent="0.35"/>
    <row r="4124" s="55" customFormat="1" x14ac:dyDescent="0.35"/>
    <row r="4125" s="55" customFormat="1" x14ac:dyDescent="0.35"/>
    <row r="4126" s="55" customFormat="1" x14ac:dyDescent="0.35"/>
    <row r="4127" s="55" customFormat="1" x14ac:dyDescent="0.35"/>
    <row r="4128" s="55" customFormat="1" x14ac:dyDescent="0.35"/>
    <row r="4129" s="55" customFormat="1" x14ac:dyDescent="0.35"/>
    <row r="4130" s="55" customFormat="1" x14ac:dyDescent="0.35"/>
    <row r="4131" s="55" customFormat="1" x14ac:dyDescent="0.35"/>
    <row r="4132" s="55" customFormat="1" x14ac:dyDescent="0.35"/>
    <row r="4133" s="55" customFormat="1" x14ac:dyDescent="0.35"/>
    <row r="4134" s="55" customFormat="1" x14ac:dyDescent="0.35"/>
    <row r="4135" s="55" customFormat="1" x14ac:dyDescent="0.35"/>
    <row r="4136" s="55" customFormat="1" x14ac:dyDescent="0.35"/>
    <row r="4137" s="55" customFormat="1" x14ac:dyDescent="0.35"/>
    <row r="4138" s="55" customFormat="1" x14ac:dyDescent="0.35"/>
    <row r="4139" s="55" customFormat="1" x14ac:dyDescent="0.35"/>
    <row r="4140" s="55" customFormat="1" x14ac:dyDescent="0.35"/>
    <row r="4141" s="55" customFormat="1" x14ac:dyDescent="0.35"/>
    <row r="4142" s="55" customFormat="1" x14ac:dyDescent="0.35"/>
    <row r="4143" s="55" customFormat="1" x14ac:dyDescent="0.35"/>
    <row r="4144" s="55" customFormat="1" x14ac:dyDescent="0.35"/>
    <row r="4145" s="55" customFormat="1" x14ac:dyDescent="0.35"/>
    <row r="4146" s="55" customFormat="1" x14ac:dyDescent="0.35"/>
    <row r="4147" s="55" customFormat="1" x14ac:dyDescent="0.35"/>
    <row r="4148" s="55" customFormat="1" x14ac:dyDescent="0.35"/>
    <row r="4149" s="55" customFormat="1" x14ac:dyDescent="0.35"/>
    <row r="4150" s="55" customFormat="1" x14ac:dyDescent="0.35"/>
    <row r="4151" s="55" customFormat="1" x14ac:dyDescent="0.35"/>
    <row r="4152" s="55" customFormat="1" x14ac:dyDescent="0.35"/>
    <row r="4153" s="55" customFormat="1" x14ac:dyDescent="0.35"/>
    <row r="4154" s="55" customFormat="1" x14ac:dyDescent="0.35"/>
    <row r="4155" s="55" customFormat="1" x14ac:dyDescent="0.35"/>
    <row r="4156" s="55" customFormat="1" x14ac:dyDescent="0.35"/>
    <row r="4157" s="55" customFormat="1" x14ac:dyDescent="0.35"/>
    <row r="4158" s="55" customFormat="1" x14ac:dyDescent="0.35"/>
    <row r="4159" s="55" customFormat="1" x14ac:dyDescent="0.35"/>
    <row r="4160" s="55" customFormat="1" x14ac:dyDescent="0.35"/>
    <row r="4161" s="55" customFormat="1" x14ac:dyDescent="0.35"/>
    <row r="4162" s="55" customFormat="1" x14ac:dyDescent="0.35"/>
    <row r="4163" s="55" customFormat="1" x14ac:dyDescent="0.35"/>
    <row r="4164" s="55" customFormat="1" x14ac:dyDescent="0.35"/>
    <row r="4165" s="55" customFormat="1" x14ac:dyDescent="0.35"/>
    <row r="4166" s="55" customFormat="1" x14ac:dyDescent="0.35"/>
    <row r="4167" s="55" customFormat="1" x14ac:dyDescent="0.35"/>
    <row r="4168" s="55" customFormat="1" x14ac:dyDescent="0.35"/>
    <row r="4169" s="55" customFormat="1" x14ac:dyDescent="0.35"/>
    <row r="4170" s="55" customFormat="1" x14ac:dyDescent="0.35"/>
    <row r="4171" s="55" customFormat="1" x14ac:dyDescent="0.35"/>
    <row r="4172" s="55" customFormat="1" x14ac:dyDescent="0.35"/>
    <row r="4173" s="55" customFormat="1" x14ac:dyDescent="0.35"/>
    <row r="4174" s="55" customFormat="1" x14ac:dyDescent="0.35"/>
    <row r="4175" s="55" customFormat="1" x14ac:dyDescent="0.35"/>
    <row r="4176" s="55" customFormat="1" x14ac:dyDescent="0.35"/>
    <row r="4177" s="55" customFormat="1" x14ac:dyDescent="0.35"/>
    <row r="4178" s="55" customFormat="1" x14ac:dyDescent="0.35"/>
    <row r="4179" s="55" customFormat="1" x14ac:dyDescent="0.35"/>
    <row r="4180" s="55" customFormat="1" x14ac:dyDescent="0.35"/>
    <row r="4181" s="55" customFormat="1" x14ac:dyDescent="0.35"/>
    <row r="4182" s="55" customFormat="1" x14ac:dyDescent="0.35"/>
    <row r="4183" s="55" customFormat="1" x14ac:dyDescent="0.35"/>
    <row r="4184" s="55" customFormat="1" x14ac:dyDescent="0.35"/>
    <row r="4185" s="55" customFormat="1" x14ac:dyDescent="0.35"/>
    <row r="4186" s="55" customFormat="1" x14ac:dyDescent="0.35"/>
    <row r="4187" s="55" customFormat="1" x14ac:dyDescent="0.35"/>
    <row r="4188" s="55" customFormat="1" x14ac:dyDescent="0.35"/>
    <row r="4189" s="55" customFormat="1" x14ac:dyDescent="0.35"/>
    <row r="4190" s="55" customFormat="1" x14ac:dyDescent="0.35"/>
    <row r="4191" s="55" customFormat="1" x14ac:dyDescent="0.35"/>
    <row r="4192" s="55" customFormat="1" x14ac:dyDescent="0.35"/>
    <row r="4193" s="55" customFormat="1" x14ac:dyDescent="0.35"/>
    <row r="4194" s="55" customFormat="1" x14ac:dyDescent="0.35"/>
    <row r="4195" s="55" customFormat="1" x14ac:dyDescent="0.35"/>
    <row r="4196" s="55" customFormat="1" x14ac:dyDescent="0.35"/>
  </sheetData>
  <sheetProtection algorithmName="SHA-512" hashValue="cdMJrUqHo1ZMB27D0IlgFoAdCnevctcn8+jZCdi76VjeYfebfAsChgkL4ichsXBm2YpPBdy3rpPe2JURdts6jg==" saltValue="UB4grzTR+HQLeroj7myajA==" spinCount="100000" sheet="1" objects="1" scenarios="1"/>
  <mergeCells count="79">
    <mergeCell ref="I1:I2"/>
    <mergeCell ref="J1:J2"/>
    <mergeCell ref="A1:A2"/>
    <mergeCell ref="B1:B2"/>
    <mergeCell ref="D1:D2"/>
    <mergeCell ref="E1:E2"/>
    <mergeCell ref="F1:F2"/>
    <mergeCell ref="G1:H1"/>
    <mergeCell ref="A4:K4"/>
    <mergeCell ref="A8:A12"/>
    <mergeCell ref="B8:B12"/>
    <mergeCell ref="A14:A16"/>
    <mergeCell ref="B14:B16"/>
    <mergeCell ref="A18:A20"/>
    <mergeCell ref="B18:B20"/>
    <mergeCell ref="B22:E22"/>
    <mergeCell ref="I22:J22"/>
    <mergeCell ref="A25:A32"/>
    <mergeCell ref="B25:B32"/>
    <mergeCell ref="A33:A34"/>
    <mergeCell ref="B33:B34"/>
    <mergeCell ref="E33:E34"/>
    <mergeCell ref="A35:A45"/>
    <mergeCell ref="B35:B45"/>
    <mergeCell ref="A46:A47"/>
    <mergeCell ref="B46:B47"/>
    <mergeCell ref="E46:E47"/>
    <mergeCell ref="A48:A63"/>
    <mergeCell ref="B48:B63"/>
    <mergeCell ref="I89:J89"/>
    <mergeCell ref="A65:A67"/>
    <mergeCell ref="B65:B67"/>
    <mergeCell ref="A69:A71"/>
    <mergeCell ref="B69:B71"/>
    <mergeCell ref="A73:A76"/>
    <mergeCell ref="B73:B76"/>
    <mergeCell ref="A78:A83"/>
    <mergeCell ref="B78:B83"/>
    <mergeCell ref="A85:A86"/>
    <mergeCell ref="B85:B86"/>
    <mergeCell ref="B89:E89"/>
    <mergeCell ref="A92:A117"/>
    <mergeCell ref="B92:B117"/>
    <mergeCell ref="A118:A119"/>
    <mergeCell ref="B118:B119"/>
    <mergeCell ref="E118:E119"/>
    <mergeCell ref="A120:A149"/>
    <mergeCell ref="B120:B149"/>
    <mergeCell ref="A150:A151"/>
    <mergeCell ref="B150:B151"/>
    <mergeCell ref="E150:E151"/>
    <mergeCell ref="A152:A153"/>
    <mergeCell ref="B152:B153"/>
    <mergeCell ref="A154:A191"/>
    <mergeCell ref="B154:B191"/>
    <mergeCell ref="A193:A199"/>
    <mergeCell ref="B193:B199"/>
    <mergeCell ref="I239:J239"/>
    <mergeCell ref="A201:A210"/>
    <mergeCell ref="B201:B210"/>
    <mergeCell ref="A212:A215"/>
    <mergeCell ref="B212:B215"/>
    <mergeCell ref="A217:A224"/>
    <mergeCell ref="B217:B224"/>
    <mergeCell ref="A226:A232"/>
    <mergeCell ref="B226:B232"/>
    <mergeCell ref="A234:A237"/>
    <mergeCell ref="B234:B237"/>
    <mergeCell ref="B239:E239"/>
    <mergeCell ref="A266:A281"/>
    <mergeCell ref="B266:B281"/>
    <mergeCell ref="B283:E283"/>
    <mergeCell ref="B240:J240"/>
    <mergeCell ref="A241:A242"/>
    <mergeCell ref="B241:B242"/>
    <mergeCell ref="A244:A252"/>
    <mergeCell ref="B244:B252"/>
    <mergeCell ref="A254:A264"/>
    <mergeCell ref="B254:B264"/>
  </mergeCells>
  <dataValidations count="3">
    <dataValidation type="custom" allowBlank="1" showInputMessage="1" showErrorMessage="1" sqref="I5:I12 I24:I239 I241:I282 I14:I22" xr:uid="{6A0B684E-41AA-45C5-BF5C-0562C4E30D0D}">
      <formula1>OR(ISNUMBER(I5),I5="NE NUDITI",I5="DO NOT OFFER")</formula1>
    </dataValidation>
    <dataValidation type="decimal" allowBlank="1" showInputMessage="1" showErrorMessage="1" sqref="F120:G239 F24:F118 G24:G119 F241:G282 F5:G22" xr:uid="{9DDD0ACD-95CF-4AFA-A7B0-EC4B6462E793}">
      <formula1>0</formula1>
      <formula2>50000000</formula2>
    </dataValidation>
    <dataValidation type="list" allowBlank="1" showInputMessage="1" showErrorMessage="1" sqref="E24 E5:E12 E18:E20 E14:E16" xr:uid="{4E571037-9247-4DAD-8BC1-849F66947DEB}">
      <formula1>#REF!</formula1>
    </dataValidation>
  </dataValidations>
  <pageMargins left="0.7" right="0.7" top="1.1116666666666666" bottom="0.75" header="0.3" footer="0.3"/>
  <pageSetup paperSize="9" scale="92" orientation="portrait" horizontalDpi="1200" verticalDpi="1200" r:id="rId1"/>
  <headerFooter>
    <oddHeader>&amp;L&amp;G
 E K O N E R G
&amp;R&amp;8PZI - Projektna dokumentacija za izvedbo gradnje 
Številka projekta: I-06-1964-IP-S1.0
Zagreb, november 2024.</oddHeader>
    <oddFooter>&amp;LObjekt: Zamenjava toplovoda</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80A7C-AC28-411D-AA51-1489AE03714F}">
  <dimension ref="A1:N4228"/>
  <sheetViews>
    <sheetView tabSelected="1" view="pageLayout" topLeftCell="A76" zoomScaleNormal="100" workbookViewId="0">
      <selection activeCell="R95" sqref="R95"/>
    </sheetView>
  </sheetViews>
  <sheetFormatPr defaultColWidth="9.1796875" defaultRowHeight="14.5" x14ac:dyDescent="0.35"/>
  <cols>
    <col min="1" max="1" width="5.1796875" style="15" customWidth="1"/>
    <col min="2" max="2" width="39.453125" style="15" customWidth="1"/>
    <col min="3" max="4" width="0" style="15" hidden="1" customWidth="1"/>
    <col min="5" max="5" width="8.453125" style="15" customWidth="1"/>
    <col min="6" max="6" width="8.54296875" style="209" customWidth="1"/>
    <col min="7" max="8" width="0" style="15" hidden="1" customWidth="1"/>
    <col min="9" max="10" width="12.453125" style="15" customWidth="1"/>
    <col min="11" max="11" width="9.1796875" style="15" customWidth="1"/>
    <col min="12" max="14" width="9.1796875" style="15"/>
    <col min="15" max="15" width="9.1796875" style="15" customWidth="1"/>
    <col min="16" max="16384" width="9.1796875" style="15"/>
  </cols>
  <sheetData>
    <row r="1" spans="1:11" s="69" customFormat="1" ht="15" customHeight="1" x14ac:dyDescent="0.3">
      <c r="A1" s="412" t="s">
        <v>40</v>
      </c>
      <c r="B1" s="405" t="s">
        <v>35</v>
      </c>
      <c r="C1" s="83"/>
      <c r="D1" s="415" t="s">
        <v>1</v>
      </c>
      <c r="E1" s="408" t="s">
        <v>36</v>
      </c>
      <c r="F1" s="408" t="s">
        <v>37</v>
      </c>
      <c r="G1" s="410"/>
      <c r="H1" s="411"/>
      <c r="I1" s="404" t="s">
        <v>38</v>
      </c>
      <c r="J1" s="404" t="s">
        <v>39</v>
      </c>
    </row>
    <row r="2" spans="1:11" s="69" customFormat="1" ht="15" customHeight="1" x14ac:dyDescent="0.3">
      <c r="A2" s="413"/>
      <c r="B2" s="414"/>
      <c r="C2" s="84"/>
      <c r="D2" s="416"/>
      <c r="E2" s="409"/>
      <c r="F2" s="409"/>
      <c r="G2" s="85"/>
      <c r="H2" s="86"/>
      <c r="I2" s="405"/>
      <c r="J2" s="405"/>
    </row>
    <row r="3" spans="1:11" ht="2.25" customHeight="1" x14ac:dyDescent="0.35">
      <c r="A3" s="16"/>
      <c r="B3" s="17"/>
      <c r="C3" s="18"/>
      <c r="D3" s="87"/>
      <c r="E3" s="20"/>
      <c r="F3" s="206"/>
      <c r="G3" s="22"/>
      <c r="H3" s="23"/>
      <c r="I3" s="22"/>
      <c r="J3" s="23"/>
    </row>
    <row r="4" spans="1:11" s="27" customFormat="1" ht="34.5" customHeight="1" x14ac:dyDescent="0.3">
      <c r="A4" s="406" t="s">
        <v>124</v>
      </c>
      <c r="B4" s="407"/>
      <c r="C4" s="407"/>
      <c r="D4" s="407"/>
      <c r="E4" s="407"/>
      <c r="F4" s="407"/>
      <c r="G4" s="407"/>
      <c r="H4" s="407"/>
      <c r="I4" s="407"/>
      <c r="J4" s="407"/>
      <c r="K4" s="407"/>
    </row>
    <row r="5" spans="1:11" s="40" customFormat="1" ht="15" customHeight="1" x14ac:dyDescent="0.35">
      <c r="A5" s="57" t="s">
        <v>109</v>
      </c>
      <c r="B5" s="88" t="s">
        <v>80</v>
      </c>
      <c r="C5" s="89"/>
      <c r="D5" s="90" t="s">
        <v>2</v>
      </c>
      <c r="E5" s="91"/>
      <c r="F5" s="92"/>
      <c r="G5" s="93"/>
      <c r="H5" s="93" t="s">
        <v>2</v>
      </c>
      <c r="I5" s="93"/>
      <c r="J5" s="94" t="s">
        <v>2</v>
      </c>
      <c r="K5" s="63"/>
    </row>
    <row r="6" spans="1:11" s="27" customFormat="1" ht="14.25" customHeight="1" x14ac:dyDescent="0.3">
      <c r="A6" s="64" t="s">
        <v>110</v>
      </c>
      <c r="B6" s="95" t="s">
        <v>81</v>
      </c>
      <c r="C6" s="96"/>
      <c r="D6" s="97" t="s">
        <v>2</v>
      </c>
      <c r="E6" s="97"/>
      <c r="F6" s="98"/>
      <c r="G6" s="99"/>
      <c r="H6" s="99" t="s">
        <v>2</v>
      </c>
      <c r="I6" s="99"/>
      <c r="J6" s="100" t="s">
        <v>2</v>
      </c>
    </row>
    <row r="7" spans="1:11" s="27" customFormat="1" ht="14.25" customHeight="1" x14ac:dyDescent="0.3">
      <c r="A7" s="64" t="s">
        <v>2</v>
      </c>
      <c r="B7" s="101"/>
      <c r="C7" s="102"/>
      <c r="D7" s="103" t="s">
        <v>3</v>
      </c>
      <c r="E7" s="103" t="s">
        <v>4</v>
      </c>
      <c r="F7" s="104">
        <v>1</v>
      </c>
      <c r="G7" s="105"/>
      <c r="H7" s="105" t="s">
        <v>2</v>
      </c>
      <c r="I7" s="80"/>
      <c r="J7" s="105">
        <f>F7*I7</f>
        <v>0</v>
      </c>
    </row>
    <row r="8" spans="1:11" s="27" customFormat="1" ht="14.25" customHeight="1" x14ac:dyDescent="0.3">
      <c r="A8" s="390" t="s">
        <v>111</v>
      </c>
      <c r="B8" s="391" t="s">
        <v>82</v>
      </c>
      <c r="C8" s="96"/>
      <c r="D8" s="97" t="s">
        <v>2</v>
      </c>
      <c r="E8" s="97"/>
      <c r="F8" s="98"/>
      <c r="G8" s="99"/>
      <c r="H8" s="99" t="s">
        <v>2</v>
      </c>
      <c r="I8" s="99"/>
      <c r="J8" s="100" t="s">
        <v>2</v>
      </c>
    </row>
    <row r="9" spans="1:11" s="27" customFormat="1" ht="14.25" customHeight="1" x14ac:dyDescent="0.3">
      <c r="A9" s="387"/>
      <c r="B9" s="389"/>
      <c r="C9" s="106"/>
      <c r="D9" s="107" t="s">
        <v>2</v>
      </c>
      <c r="E9" s="107"/>
      <c r="F9" s="108"/>
      <c r="G9" s="109"/>
      <c r="H9" s="109" t="s">
        <v>2</v>
      </c>
      <c r="I9" s="109"/>
      <c r="J9" s="110" t="s">
        <v>2</v>
      </c>
    </row>
    <row r="10" spans="1:11" s="27" customFormat="1" ht="14.25" customHeight="1" x14ac:dyDescent="0.3">
      <c r="A10" s="387"/>
      <c r="B10" s="389"/>
      <c r="C10" s="106"/>
      <c r="D10" s="107" t="s">
        <v>2</v>
      </c>
      <c r="E10" s="107"/>
      <c r="F10" s="108"/>
      <c r="G10" s="109"/>
      <c r="H10" s="109" t="s">
        <v>2</v>
      </c>
      <c r="I10" s="109"/>
      <c r="J10" s="110" t="s">
        <v>2</v>
      </c>
    </row>
    <row r="11" spans="1:11" s="27" customFormat="1" ht="14.25" customHeight="1" x14ac:dyDescent="0.3">
      <c r="A11" s="387"/>
      <c r="B11" s="389"/>
      <c r="C11" s="106"/>
      <c r="D11" s="107" t="s">
        <v>2</v>
      </c>
      <c r="E11" s="107"/>
      <c r="F11" s="108"/>
      <c r="G11" s="109"/>
      <c r="H11" s="109" t="s">
        <v>2</v>
      </c>
      <c r="I11" s="109"/>
      <c r="J11" s="110" t="s">
        <v>2</v>
      </c>
    </row>
    <row r="12" spans="1:11" s="27" customFormat="1" ht="14.25" customHeight="1" x14ac:dyDescent="0.3">
      <c r="A12" s="387"/>
      <c r="B12" s="389"/>
      <c r="C12" s="106"/>
      <c r="D12" s="107" t="s">
        <v>2</v>
      </c>
      <c r="E12" s="107"/>
      <c r="F12" s="108"/>
      <c r="G12" s="109"/>
      <c r="H12" s="109" t="s">
        <v>2</v>
      </c>
      <c r="I12" s="109"/>
      <c r="J12" s="110" t="s">
        <v>2</v>
      </c>
    </row>
    <row r="13" spans="1:11" s="27" customFormat="1" ht="14.25" customHeight="1" x14ac:dyDescent="0.3">
      <c r="A13" s="64"/>
      <c r="B13" s="101"/>
      <c r="C13" s="111"/>
      <c r="D13" s="112" t="s">
        <v>5</v>
      </c>
      <c r="E13" s="112" t="s">
        <v>4</v>
      </c>
      <c r="F13" s="113">
        <v>1</v>
      </c>
      <c r="G13" s="114"/>
      <c r="H13" s="114" t="s">
        <v>2</v>
      </c>
      <c r="I13" s="80"/>
      <c r="J13" s="105">
        <f>F13*I13</f>
        <v>0</v>
      </c>
    </row>
    <row r="14" spans="1:11" s="27" customFormat="1" ht="14.25" customHeight="1" x14ac:dyDescent="0.3">
      <c r="A14" s="390" t="s">
        <v>112</v>
      </c>
      <c r="B14" s="391" t="s">
        <v>83</v>
      </c>
      <c r="C14" s="96"/>
      <c r="D14" s="97" t="s">
        <v>2</v>
      </c>
      <c r="E14" s="97"/>
      <c r="F14" s="98"/>
      <c r="G14" s="99"/>
      <c r="H14" s="99" t="s">
        <v>2</v>
      </c>
      <c r="I14" s="99"/>
      <c r="J14" s="100" t="s">
        <v>2</v>
      </c>
    </row>
    <row r="15" spans="1:11" s="27" customFormat="1" ht="14.25" customHeight="1" x14ac:dyDescent="0.3">
      <c r="A15" s="387"/>
      <c r="B15" s="389"/>
      <c r="C15" s="106"/>
      <c r="D15" s="107" t="s">
        <v>2</v>
      </c>
      <c r="E15" s="107"/>
      <c r="F15" s="108"/>
      <c r="G15" s="109"/>
      <c r="H15" s="109" t="s">
        <v>2</v>
      </c>
      <c r="I15" s="109"/>
      <c r="J15" s="110" t="s">
        <v>2</v>
      </c>
    </row>
    <row r="16" spans="1:11" s="27" customFormat="1" ht="25.5" customHeight="1" x14ac:dyDescent="0.3">
      <c r="A16" s="387"/>
      <c r="B16" s="389"/>
      <c r="C16" s="106"/>
      <c r="D16" s="107" t="s">
        <v>2</v>
      </c>
      <c r="E16" s="107"/>
      <c r="F16" s="108"/>
      <c r="G16" s="109"/>
      <c r="H16" s="109" t="s">
        <v>2</v>
      </c>
      <c r="I16" s="115"/>
      <c r="J16" s="110" t="s">
        <v>2</v>
      </c>
    </row>
    <row r="17" spans="1:11" s="27" customFormat="1" ht="14.25" customHeight="1" x14ac:dyDescent="0.3">
      <c r="A17" s="64"/>
      <c r="B17" s="101"/>
      <c r="C17" s="102"/>
      <c r="D17" s="103" t="s">
        <v>5</v>
      </c>
      <c r="E17" s="112" t="s">
        <v>4</v>
      </c>
      <c r="F17" s="113">
        <v>1</v>
      </c>
      <c r="G17" s="105"/>
      <c r="H17" s="105" t="s">
        <v>2</v>
      </c>
      <c r="I17" s="80"/>
      <c r="J17" s="105">
        <f>F17*I17</f>
        <v>0</v>
      </c>
    </row>
    <row r="18" spans="1:11" s="27" customFormat="1" ht="14.25" customHeight="1" x14ac:dyDescent="0.3">
      <c r="A18" s="390" t="s">
        <v>113</v>
      </c>
      <c r="B18" s="391" t="s">
        <v>84</v>
      </c>
      <c r="C18" s="96"/>
      <c r="D18" s="97" t="s">
        <v>2</v>
      </c>
      <c r="E18" s="97"/>
      <c r="F18" s="98"/>
      <c r="G18" s="99"/>
      <c r="H18" s="99" t="s">
        <v>2</v>
      </c>
      <c r="I18" s="99"/>
      <c r="J18" s="100" t="s">
        <v>2</v>
      </c>
    </row>
    <row r="19" spans="1:11" s="27" customFormat="1" ht="14.25" customHeight="1" x14ac:dyDescent="0.3">
      <c r="A19" s="387"/>
      <c r="B19" s="389"/>
      <c r="C19" s="106"/>
      <c r="D19" s="107" t="s">
        <v>2</v>
      </c>
      <c r="E19" s="107"/>
      <c r="F19" s="108"/>
      <c r="G19" s="109"/>
      <c r="H19" s="109" t="s">
        <v>2</v>
      </c>
      <c r="I19" s="109"/>
      <c r="J19" s="110" t="s">
        <v>2</v>
      </c>
    </row>
    <row r="20" spans="1:11" s="27" customFormat="1" ht="14.25" customHeight="1" x14ac:dyDescent="0.3">
      <c r="A20" s="387"/>
      <c r="B20" s="389"/>
      <c r="C20" s="106"/>
      <c r="D20" s="107" t="s">
        <v>2</v>
      </c>
      <c r="E20" s="107"/>
      <c r="F20" s="108"/>
      <c r="G20" s="109"/>
      <c r="H20" s="109" t="s">
        <v>2</v>
      </c>
      <c r="I20" s="109"/>
      <c r="J20" s="110" t="s">
        <v>2</v>
      </c>
    </row>
    <row r="21" spans="1:11" s="27" customFormat="1" ht="14.25" customHeight="1" x14ac:dyDescent="0.3">
      <c r="A21" s="387"/>
      <c r="B21" s="389"/>
      <c r="C21" s="106"/>
      <c r="D21" s="107" t="s">
        <v>2</v>
      </c>
      <c r="E21" s="107"/>
      <c r="F21" s="108"/>
      <c r="G21" s="109"/>
      <c r="H21" s="109" t="s">
        <v>2</v>
      </c>
      <c r="I21" s="109"/>
      <c r="J21" s="110" t="s">
        <v>2</v>
      </c>
    </row>
    <row r="22" spans="1:11" s="27" customFormat="1" ht="14.25" customHeight="1" x14ac:dyDescent="0.3">
      <c r="A22" s="101"/>
      <c r="B22" s="101"/>
      <c r="C22" s="102"/>
      <c r="D22" s="103" t="s">
        <v>5</v>
      </c>
      <c r="E22" s="112" t="s">
        <v>4</v>
      </c>
      <c r="F22" s="113">
        <v>1</v>
      </c>
      <c r="G22" s="105"/>
      <c r="H22" s="105" t="s">
        <v>2</v>
      </c>
      <c r="I22" s="80"/>
      <c r="J22" s="105">
        <f>F22*I22</f>
        <v>0</v>
      </c>
    </row>
    <row r="23" spans="1:11" s="27" customFormat="1" ht="20.25" customHeight="1" x14ac:dyDescent="0.3">
      <c r="A23" s="67"/>
      <c r="B23" s="403" t="s">
        <v>92</v>
      </c>
      <c r="C23" s="403"/>
      <c r="D23" s="403"/>
      <c r="E23" s="403"/>
      <c r="F23" s="108"/>
      <c r="G23" s="109"/>
      <c r="H23" s="109" t="s">
        <v>2</v>
      </c>
      <c r="I23" s="380">
        <f>SUM(J5:J23)</f>
        <v>0</v>
      </c>
      <c r="J23" s="381"/>
    </row>
    <row r="24" spans="1:11" s="55" customFormat="1" ht="3.75" customHeight="1" x14ac:dyDescent="0.35">
      <c r="A24" s="56"/>
      <c r="B24" s="185"/>
      <c r="C24" s="185"/>
      <c r="D24" s="185"/>
      <c r="E24" s="185"/>
      <c r="F24" s="186"/>
      <c r="G24" s="186"/>
      <c r="H24" s="186"/>
      <c r="I24" s="186"/>
      <c r="J24" s="186"/>
      <c r="K24" s="186"/>
    </row>
    <row r="25" spans="1:11" s="60" customFormat="1" ht="16.5" customHeight="1" x14ac:dyDescent="0.3">
      <c r="A25" s="57" t="s">
        <v>114</v>
      </c>
      <c r="B25" s="116" t="s">
        <v>6</v>
      </c>
      <c r="C25" s="117"/>
      <c r="D25" s="118" t="s">
        <v>2</v>
      </c>
      <c r="E25" s="118"/>
      <c r="F25" s="119"/>
      <c r="G25" s="120"/>
      <c r="H25" s="120" t="s">
        <v>2</v>
      </c>
      <c r="I25" s="120"/>
      <c r="J25" s="121" t="s">
        <v>2</v>
      </c>
    </row>
    <row r="26" spans="1:11" s="27" customFormat="1" ht="25" customHeight="1" x14ac:dyDescent="0.3">
      <c r="A26" s="392" t="s">
        <v>115</v>
      </c>
      <c r="B26" s="394" t="s">
        <v>41</v>
      </c>
      <c r="C26" s="111"/>
      <c r="D26" s="112" t="s">
        <v>2</v>
      </c>
      <c r="E26" s="122"/>
      <c r="F26" s="123"/>
      <c r="G26" s="124"/>
      <c r="H26" s="124" t="s">
        <v>2</v>
      </c>
      <c r="I26" s="124"/>
      <c r="J26" s="125" t="s">
        <v>2</v>
      </c>
    </row>
    <row r="27" spans="1:11" s="27" customFormat="1" ht="14.25" customHeight="1" x14ac:dyDescent="0.3">
      <c r="A27" s="392"/>
      <c r="B27" s="394"/>
      <c r="C27" s="111"/>
      <c r="D27" s="112" t="s">
        <v>2</v>
      </c>
      <c r="E27" s="126"/>
      <c r="F27" s="127"/>
      <c r="G27" s="128"/>
      <c r="H27" s="128" t="s">
        <v>2</v>
      </c>
      <c r="I27" s="128"/>
      <c r="J27" s="129" t="s">
        <v>2</v>
      </c>
    </row>
    <row r="28" spans="1:11" s="27" customFormat="1" ht="14.25" customHeight="1" x14ac:dyDescent="0.3">
      <c r="A28" s="392"/>
      <c r="B28" s="394"/>
      <c r="C28" s="111"/>
      <c r="D28" s="112" t="s">
        <v>2</v>
      </c>
      <c r="E28" s="126"/>
      <c r="F28" s="127"/>
      <c r="G28" s="128"/>
      <c r="H28" s="128" t="s">
        <v>2</v>
      </c>
      <c r="I28" s="128"/>
      <c r="J28" s="129" t="s">
        <v>2</v>
      </c>
    </row>
    <row r="29" spans="1:11" s="27" customFormat="1" ht="14.25" customHeight="1" x14ac:dyDescent="0.3">
      <c r="A29" s="393"/>
      <c r="B29" s="395"/>
      <c r="C29" s="130"/>
      <c r="D29" s="131" t="s">
        <v>2</v>
      </c>
      <c r="E29" s="131"/>
      <c r="F29" s="127"/>
      <c r="G29" s="128"/>
      <c r="H29" s="128" t="s">
        <v>2</v>
      </c>
      <c r="I29" s="128"/>
      <c r="J29" s="129" t="s">
        <v>2</v>
      </c>
    </row>
    <row r="30" spans="1:11" s="27" customFormat="1" ht="14.25" customHeight="1" x14ac:dyDescent="0.3">
      <c r="A30" s="393"/>
      <c r="B30" s="395"/>
      <c r="C30" s="130"/>
      <c r="D30" s="131" t="s">
        <v>2</v>
      </c>
      <c r="E30" s="131"/>
      <c r="F30" s="127"/>
      <c r="G30" s="128"/>
      <c r="H30" s="128" t="s">
        <v>2</v>
      </c>
      <c r="I30" s="128"/>
      <c r="J30" s="129" t="s">
        <v>2</v>
      </c>
    </row>
    <row r="31" spans="1:11" s="27" customFormat="1" ht="14.25" customHeight="1" x14ac:dyDescent="0.3">
      <c r="A31" s="393"/>
      <c r="B31" s="395"/>
      <c r="C31" s="130"/>
      <c r="D31" s="131" t="s">
        <v>2</v>
      </c>
      <c r="E31" s="131"/>
      <c r="F31" s="127"/>
      <c r="G31" s="128"/>
      <c r="H31" s="128" t="s">
        <v>2</v>
      </c>
      <c r="I31" s="128"/>
      <c r="J31" s="129" t="s">
        <v>2</v>
      </c>
    </row>
    <row r="32" spans="1:11" s="27" customFormat="1" ht="14.25" customHeight="1" x14ac:dyDescent="0.3">
      <c r="A32" s="393"/>
      <c r="B32" s="395"/>
      <c r="C32" s="130"/>
      <c r="D32" s="131" t="s">
        <v>2</v>
      </c>
      <c r="E32" s="131"/>
      <c r="F32" s="127"/>
      <c r="G32" s="128"/>
      <c r="H32" s="128" t="s">
        <v>2</v>
      </c>
      <c r="I32" s="128"/>
      <c r="J32" s="129" t="s">
        <v>2</v>
      </c>
    </row>
    <row r="33" spans="1:10" s="27" customFormat="1" ht="41.25" customHeight="1" x14ac:dyDescent="0.3">
      <c r="A33" s="393"/>
      <c r="B33" s="395"/>
      <c r="C33" s="130"/>
      <c r="D33" s="131" t="s">
        <v>2</v>
      </c>
      <c r="E33" s="131"/>
      <c r="F33" s="127"/>
      <c r="G33" s="128"/>
      <c r="H33" s="128" t="s">
        <v>2</v>
      </c>
      <c r="I33" s="128"/>
      <c r="J33" s="129" t="s">
        <v>2</v>
      </c>
    </row>
    <row r="34" spans="1:10" s="27" customFormat="1" ht="13" customHeight="1" x14ac:dyDescent="0.3">
      <c r="A34" s="397"/>
      <c r="B34" s="394" t="s">
        <v>70</v>
      </c>
      <c r="C34" s="130"/>
      <c r="D34" s="131"/>
      <c r="E34" s="398" t="s">
        <v>22</v>
      </c>
      <c r="F34" s="133"/>
      <c r="G34" s="128"/>
      <c r="H34" s="128"/>
      <c r="I34" s="128"/>
      <c r="J34" s="129"/>
    </row>
    <row r="35" spans="1:10" s="27" customFormat="1" ht="13" customHeight="1" x14ac:dyDescent="0.3">
      <c r="A35" s="393"/>
      <c r="B35" s="395"/>
      <c r="C35" s="130"/>
      <c r="D35" s="131"/>
      <c r="E35" s="399"/>
      <c r="F35" s="207">
        <v>96</v>
      </c>
      <c r="G35" s="128"/>
      <c r="H35" s="128"/>
      <c r="I35" s="81"/>
      <c r="J35" s="105">
        <f>F35*I35</f>
        <v>0</v>
      </c>
    </row>
    <row r="36" spans="1:10" s="27" customFormat="1" ht="14.25" customHeight="1" x14ac:dyDescent="0.3">
      <c r="A36" s="392" t="s">
        <v>116</v>
      </c>
      <c r="B36" s="394" t="s">
        <v>42</v>
      </c>
      <c r="C36" s="111"/>
      <c r="D36" s="112" t="s">
        <v>2</v>
      </c>
      <c r="E36" s="122"/>
      <c r="F36" s="123"/>
      <c r="G36" s="124"/>
      <c r="H36" s="124" t="s">
        <v>2</v>
      </c>
      <c r="I36" s="124"/>
      <c r="J36" s="125" t="s">
        <v>2</v>
      </c>
    </row>
    <row r="37" spans="1:10" s="27" customFormat="1" ht="14.25" customHeight="1" x14ac:dyDescent="0.3">
      <c r="A37" s="392"/>
      <c r="B37" s="394"/>
      <c r="C37" s="111"/>
      <c r="D37" s="112" t="s">
        <v>2</v>
      </c>
      <c r="E37" s="126"/>
      <c r="F37" s="127"/>
      <c r="G37" s="128"/>
      <c r="H37" s="128" t="s">
        <v>2</v>
      </c>
      <c r="I37" s="128"/>
      <c r="J37" s="129" t="s">
        <v>2</v>
      </c>
    </row>
    <row r="38" spans="1:10" s="27" customFormat="1" ht="14.25" customHeight="1" x14ac:dyDescent="0.3">
      <c r="A38" s="392"/>
      <c r="B38" s="394"/>
      <c r="C38" s="111"/>
      <c r="D38" s="112" t="s">
        <v>2</v>
      </c>
      <c r="F38" s="127"/>
      <c r="G38" s="128"/>
      <c r="H38" s="128" t="s">
        <v>2</v>
      </c>
      <c r="I38" s="128"/>
      <c r="J38" s="129" t="s">
        <v>2</v>
      </c>
    </row>
    <row r="39" spans="1:10" s="27" customFormat="1" ht="14.25" customHeight="1" x14ac:dyDescent="0.3">
      <c r="A39" s="393"/>
      <c r="B39" s="395"/>
      <c r="C39" s="130"/>
      <c r="D39" s="131" t="s">
        <v>2</v>
      </c>
      <c r="E39" s="131"/>
      <c r="F39" s="127"/>
      <c r="G39" s="128"/>
      <c r="H39" s="128" t="s">
        <v>2</v>
      </c>
      <c r="I39" s="128"/>
      <c r="J39" s="129" t="s">
        <v>2</v>
      </c>
    </row>
    <row r="40" spans="1:10" s="27" customFormat="1" ht="14.25" customHeight="1" x14ac:dyDescent="0.3">
      <c r="A40" s="393"/>
      <c r="B40" s="395"/>
      <c r="C40" s="130"/>
      <c r="D40" s="131" t="s">
        <v>2</v>
      </c>
      <c r="E40" s="131"/>
      <c r="F40" s="127"/>
      <c r="G40" s="128"/>
      <c r="H40" s="128" t="s">
        <v>2</v>
      </c>
      <c r="I40" s="128"/>
      <c r="J40" s="129" t="s">
        <v>2</v>
      </c>
    </row>
    <row r="41" spans="1:10" s="27" customFormat="1" ht="14.25" customHeight="1" x14ac:dyDescent="0.3">
      <c r="A41" s="393"/>
      <c r="B41" s="395"/>
      <c r="C41" s="130"/>
      <c r="D41" s="131" t="s">
        <v>2</v>
      </c>
      <c r="E41" s="131"/>
      <c r="F41" s="127"/>
      <c r="G41" s="128"/>
      <c r="H41" s="128" t="s">
        <v>2</v>
      </c>
      <c r="I41" s="128"/>
      <c r="J41" s="129" t="s">
        <v>2</v>
      </c>
    </row>
    <row r="42" spans="1:10" s="27" customFormat="1" ht="14.25" customHeight="1" x14ac:dyDescent="0.3">
      <c r="A42" s="393"/>
      <c r="B42" s="395"/>
      <c r="C42" s="130"/>
      <c r="D42" s="131" t="s">
        <v>2</v>
      </c>
      <c r="E42" s="131"/>
      <c r="F42" s="127"/>
      <c r="G42" s="128"/>
      <c r="H42" s="128" t="s">
        <v>2</v>
      </c>
      <c r="I42" s="128"/>
      <c r="J42" s="129" t="s">
        <v>2</v>
      </c>
    </row>
    <row r="43" spans="1:10" s="27" customFormat="1" ht="14.25" customHeight="1" x14ac:dyDescent="0.3">
      <c r="A43" s="393"/>
      <c r="B43" s="395"/>
      <c r="C43" s="130"/>
      <c r="D43" s="131" t="s">
        <v>2</v>
      </c>
      <c r="E43" s="131"/>
      <c r="F43" s="127"/>
      <c r="G43" s="128"/>
      <c r="H43" s="128" t="s">
        <v>2</v>
      </c>
      <c r="I43" s="128"/>
      <c r="J43" s="129" t="s">
        <v>2</v>
      </c>
    </row>
    <row r="44" spans="1:10" s="27" customFormat="1" ht="14.25" customHeight="1" x14ac:dyDescent="0.3">
      <c r="A44" s="393"/>
      <c r="B44" s="395"/>
      <c r="C44" s="111"/>
      <c r="D44" s="112" t="s">
        <v>8</v>
      </c>
      <c r="E44" s="112"/>
      <c r="F44" s="113"/>
      <c r="G44" s="114"/>
      <c r="H44" s="114" t="s">
        <v>2</v>
      </c>
      <c r="I44" s="114"/>
      <c r="J44" s="114" t="s">
        <v>2</v>
      </c>
    </row>
    <row r="45" spans="1:10" s="27" customFormat="1" ht="16.5" customHeight="1" x14ac:dyDescent="0.3">
      <c r="A45" s="393"/>
      <c r="B45" s="395"/>
      <c r="C45" s="130"/>
      <c r="D45" s="131" t="s">
        <v>2</v>
      </c>
      <c r="E45" s="131"/>
      <c r="F45" s="134"/>
      <c r="G45" s="115"/>
      <c r="H45" s="115" t="s">
        <v>2</v>
      </c>
      <c r="I45" s="115"/>
      <c r="J45" s="135" t="s">
        <v>2</v>
      </c>
    </row>
    <row r="46" spans="1:10" s="27" customFormat="1" ht="14.25" customHeight="1" x14ac:dyDescent="0.3">
      <c r="A46" s="393"/>
      <c r="B46" s="395"/>
      <c r="C46" s="130"/>
      <c r="D46" s="131" t="s">
        <v>2</v>
      </c>
      <c r="E46" s="131"/>
      <c r="F46" s="127"/>
      <c r="G46" s="128"/>
      <c r="H46" s="128" t="s">
        <v>2</v>
      </c>
      <c r="I46" s="128"/>
      <c r="J46" s="129" t="s">
        <v>2</v>
      </c>
    </row>
    <row r="47" spans="1:10" s="27" customFormat="1" ht="13" customHeight="1" x14ac:dyDescent="0.3">
      <c r="A47" s="397"/>
      <c r="B47" s="394" t="s">
        <v>73</v>
      </c>
      <c r="C47" s="111"/>
      <c r="D47" s="112" t="s">
        <v>8</v>
      </c>
      <c r="E47" s="398" t="s">
        <v>9</v>
      </c>
      <c r="F47" s="133"/>
      <c r="G47" s="128"/>
      <c r="H47" s="128"/>
      <c r="I47" s="128"/>
      <c r="J47" s="129"/>
    </row>
    <row r="48" spans="1:10" s="27" customFormat="1" ht="13" customHeight="1" x14ac:dyDescent="0.3">
      <c r="A48" s="393"/>
      <c r="B48" s="395"/>
      <c r="C48" s="130"/>
      <c r="D48" s="131" t="s">
        <v>2</v>
      </c>
      <c r="E48" s="399"/>
      <c r="F48" s="207">
        <v>12</v>
      </c>
      <c r="G48" s="128"/>
      <c r="H48" s="128"/>
      <c r="I48" s="81"/>
      <c r="J48" s="105">
        <f>F48*I48</f>
        <v>0</v>
      </c>
    </row>
    <row r="49" spans="1:10" s="27" customFormat="1" ht="14.25" customHeight="1" x14ac:dyDescent="0.3">
      <c r="A49" s="392" t="s">
        <v>117</v>
      </c>
      <c r="B49" s="394" t="s">
        <v>74</v>
      </c>
      <c r="C49" s="111"/>
      <c r="D49" s="112" t="s">
        <v>2</v>
      </c>
      <c r="E49" s="122"/>
      <c r="F49" s="123"/>
      <c r="G49" s="124"/>
      <c r="H49" s="124" t="s">
        <v>2</v>
      </c>
      <c r="I49" s="124"/>
      <c r="J49" s="125" t="s">
        <v>2</v>
      </c>
    </row>
    <row r="50" spans="1:10" s="27" customFormat="1" ht="14.25" customHeight="1" x14ac:dyDescent="0.3">
      <c r="A50" s="392"/>
      <c r="B50" s="394"/>
      <c r="C50" s="111"/>
      <c r="D50" s="112" t="s">
        <v>2</v>
      </c>
      <c r="E50" s="126"/>
      <c r="F50" s="127"/>
      <c r="G50" s="128"/>
      <c r="H50" s="128" t="s">
        <v>2</v>
      </c>
      <c r="I50" s="128"/>
      <c r="J50" s="129" t="s">
        <v>2</v>
      </c>
    </row>
    <row r="51" spans="1:10" s="27" customFormat="1" ht="14.25" customHeight="1" x14ac:dyDescent="0.3">
      <c r="A51" s="392"/>
      <c r="B51" s="394"/>
      <c r="C51" s="111"/>
      <c r="D51" s="112" t="s">
        <v>2</v>
      </c>
      <c r="F51" s="127"/>
      <c r="G51" s="128"/>
      <c r="H51" s="128" t="s">
        <v>2</v>
      </c>
      <c r="I51" s="128"/>
      <c r="J51" s="129" t="s">
        <v>2</v>
      </c>
    </row>
    <row r="52" spans="1:10" s="27" customFormat="1" ht="14.25" customHeight="1" x14ac:dyDescent="0.3">
      <c r="A52" s="393"/>
      <c r="B52" s="395"/>
      <c r="C52" s="130"/>
      <c r="D52" s="131" t="s">
        <v>2</v>
      </c>
      <c r="E52" s="131"/>
      <c r="F52" s="127"/>
      <c r="G52" s="128"/>
      <c r="H52" s="128" t="s">
        <v>2</v>
      </c>
      <c r="I52" s="128"/>
      <c r="J52" s="129" t="s">
        <v>2</v>
      </c>
    </row>
    <row r="53" spans="1:10" s="27" customFormat="1" ht="14.25" customHeight="1" x14ac:dyDescent="0.3">
      <c r="A53" s="393"/>
      <c r="B53" s="395"/>
      <c r="C53" s="130"/>
      <c r="D53" s="131" t="s">
        <v>2</v>
      </c>
      <c r="E53" s="131"/>
      <c r="F53" s="127"/>
      <c r="G53" s="128"/>
      <c r="H53" s="128" t="s">
        <v>2</v>
      </c>
      <c r="I53" s="128"/>
      <c r="J53" s="129" t="s">
        <v>2</v>
      </c>
    </row>
    <row r="54" spans="1:10" s="27" customFormat="1" ht="14.25" customHeight="1" x14ac:dyDescent="0.3">
      <c r="A54" s="393"/>
      <c r="B54" s="395"/>
      <c r="C54" s="130"/>
      <c r="D54" s="131" t="s">
        <v>2</v>
      </c>
      <c r="E54" s="131"/>
      <c r="F54" s="127"/>
      <c r="G54" s="128"/>
      <c r="H54" s="128" t="s">
        <v>2</v>
      </c>
      <c r="I54" s="128"/>
      <c r="J54" s="129" t="s">
        <v>2</v>
      </c>
    </row>
    <row r="55" spans="1:10" s="27" customFormat="1" ht="14.25" customHeight="1" x14ac:dyDescent="0.3">
      <c r="A55" s="393"/>
      <c r="B55" s="395"/>
      <c r="C55" s="130"/>
      <c r="D55" s="131" t="s">
        <v>2</v>
      </c>
      <c r="E55" s="131"/>
      <c r="F55" s="127"/>
      <c r="G55" s="128"/>
      <c r="H55" s="128" t="s">
        <v>2</v>
      </c>
      <c r="I55" s="128"/>
      <c r="J55" s="129" t="s">
        <v>2</v>
      </c>
    </row>
    <row r="56" spans="1:10" s="27" customFormat="1" ht="14.25" customHeight="1" x14ac:dyDescent="0.3">
      <c r="A56" s="393"/>
      <c r="B56" s="395"/>
      <c r="C56" s="130"/>
      <c r="D56" s="131" t="s">
        <v>2</v>
      </c>
      <c r="E56" s="131"/>
      <c r="F56" s="127"/>
      <c r="G56" s="128"/>
      <c r="H56" s="128" t="s">
        <v>2</v>
      </c>
      <c r="I56" s="128"/>
      <c r="J56" s="129" t="s">
        <v>2</v>
      </c>
    </row>
    <row r="57" spans="1:10" s="27" customFormat="1" ht="14.25" customHeight="1" x14ac:dyDescent="0.3">
      <c r="A57" s="393"/>
      <c r="B57" s="395"/>
      <c r="C57" s="111"/>
      <c r="D57" s="112" t="s">
        <v>8</v>
      </c>
      <c r="E57" s="112"/>
      <c r="F57" s="113"/>
      <c r="G57" s="114"/>
      <c r="H57" s="114" t="s">
        <v>2</v>
      </c>
      <c r="I57" s="114"/>
      <c r="J57" s="114" t="s">
        <v>2</v>
      </c>
    </row>
    <row r="58" spans="1:10" s="27" customFormat="1" ht="16.5" customHeight="1" x14ac:dyDescent="0.3">
      <c r="A58" s="393"/>
      <c r="B58" s="395"/>
      <c r="C58" s="130"/>
      <c r="D58" s="131" t="s">
        <v>2</v>
      </c>
      <c r="E58" s="131"/>
      <c r="F58" s="134"/>
      <c r="G58" s="115"/>
      <c r="H58" s="115" t="s">
        <v>2</v>
      </c>
      <c r="I58" s="115"/>
      <c r="J58" s="135" t="s">
        <v>2</v>
      </c>
    </row>
    <row r="59" spans="1:10" s="27" customFormat="1" ht="14.25" customHeight="1" x14ac:dyDescent="0.3">
      <c r="A59" s="393"/>
      <c r="B59" s="395"/>
      <c r="C59" s="130"/>
      <c r="D59" s="131" t="s">
        <v>2</v>
      </c>
      <c r="E59" s="131"/>
      <c r="F59" s="127"/>
      <c r="G59" s="128"/>
      <c r="H59" s="128" t="s">
        <v>2</v>
      </c>
      <c r="I59" s="128"/>
      <c r="J59" s="129" t="s">
        <v>2</v>
      </c>
    </row>
    <row r="60" spans="1:10" s="27" customFormat="1" ht="13" customHeight="1" x14ac:dyDescent="0.3">
      <c r="A60" s="397"/>
      <c r="B60" s="394" t="s">
        <v>75</v>
      </c>
      <c r="C60" s="111"/>
      <c r="D60" s="112" t="s">
        <v>8</v>
      </c>
      <c r="E60" s="398" t="s">
        <v>9</v>
      </c>
      <c r="F60" s="133"/>
      <c r="G60" s="128"/>
      <c r="H60" s="128"/>
      <c r="I60" s="128"/>
      <c r="J60" s="129"/>
    </row>
    <row r="61" spans="1:10" s="27" customFormat="1" ht="13" customHeight="1" x14ac:dyDescent="0.3">
      <c r="A61" s="393"/>
      <c r="B61" s="395"/>
      <c r="C61" s="130"/>
      <c r="D61" s="131" t="s">
        <v>2</v>
      </c>
      <c r="E61" s="399"/>
      <c r="F61" s="207">
        <v>2</v>
      </c>
      <c r="G61" s="128"/>
      <c r="H61" s="128"/>
      <c r="I61" s="81"/>
      <c r="J61" s="105">
        <f>F61*I61</f>
        <v>0</v>
      </c>
    </row>
    <row r="62" spans="1:10" s="27" customFormat="1" ht="14.25" customHeight="1" x14ac:dyDescent="0.3">
      <c r="A62" s="392" t="s">
        <v>125</v>
      </c>
      <c r="B62" s="394" t="s">
        <v>53</v>
      </c>
      <c r="C62" s="111"/>
      <c r="D62" s="112" t="s">
        <v>2</v>
      </c>
      <c r="E62" s="122"/>
      <c r="F62" s="123"/>
      <c r="G62" s="124"/>
      <c r="H62" s="124" t="s">
        <v>2</v>
      </c>
      <c r="I62" s="124"/>
      <c r="J62" s="125" t="s">
        <v>2</v>
      </c>
    </row>
    <row r="63" spans="1:10" s="27" customFormat="1" ht="14.25" customHeight="1" x14ac:dyDescent="0.3">
      <c r="A63" s="392"/>
      <c r="B63" s="394"/>
      <c r="C63" s="111"/>
      <c r="D63" s="112" t="s">
        <v>2</v>
      </c>
      <c r="E63" s="126"/>
      <c r="F63" s="127"/>
      <c r="G63" s="128"/>
      <c r="H63" s="128" t="s">
        <v>2</v>
      </c>
      <c r="I63" s="128"/>
      <c r="J63" s="129" t="s">
        <v>2</v>
      </c>
    </row>
    <row r="64" spans="1:10" s="27" customFormat="1" ht="14.25" customHeight="1" x14ac:dyDescent="0.3">
      <c r="A64" s="392"/>
      <c r="B64" s="394"/>
      <c r="C64" s="111"/>
      <c r="D64" s="112" t="s">
        <v>2</v>
      </c>
      <c r="E64" s="126"/>
      <c r="F64" s="127"/>
      <c r="G64" s="128"/>
      <c r="H64" s="128" t="s">
        <v>2</v>
      </c>
      <c r="I64" s="128"/>
      <c r="J64" s="129" t="s">
        <v>2</v>
      </c>
    </row>
    <row r="65" spans="1:10" s="27" customFormat="1" ht="14.25" customHeight="1" x14ac:dyDescent="0.3">
      <c r="A65" s="393"/>
      <c r="B65" s="395"/>
      <c r="C65" s="130"/>
      <c r="D65" s="131" t="s">
        <v>2</v>
      </c>
      <c r="E65" s="131"/>
      <c r="F65" s="127"/>
      <c r="G65" s="128"/>
      <c r="H65" s="128" t="s">
        <v>2</v>
      </c>
      <c r="I65" s="128"/>
      <c r="J65" s="129" t="s">
        <v>2</v>
      </c>
    </row>
    <row r="66" spans="1:10" s="27" customFormat="1" ht="14.25" customHeight="1" x14ac:dyDescent="0.3">
      <c r="A66" s="393"/>
      <c r="B66" s="395"/>
      <c r="C66" s="130"/>
      <c r="D66" s="131" t="s">
        <v>2</v>
      </c>
      <c r="E66" s="131"/>
      <c r="F66" s="127"/>
      <c r="G66" s="128"/>
      <c r="H66" s="128" t="s">
        <v>2</v>
      </c>
      <c r="I66" s="128"/>
      <c r="J66" s="129" t="s">
        <v>2</v>
      </c>
    </row>
    <row r="67" spans="1:10" s="27" customFormat="1" ht="14.25" customHeight="1" x14ac:dyDescent="0.3">
      <c r="A67" s="393"/>
      <c r="B67" s="395"/>
      <c r="C67" s="130"/>
      <c r="D67" s="131" t="s">
        <v>2</v>
      </c>
      <c r="E67" s="131"/>
      <c r="F67" s="127"/>
      <c r="G67" s="128"/>
      <c r="H67" s="128" t="s">
        <v>2</v>
      </c>
      <c r="I67" s="128"/>
      <c r="J67" s="129" t="s">
        <v>2</v>
      </c>
    </row>
    <row r="68" spans="1:10" s="27" customFormat="1" ht="14.25" customHeight="1" x14ac:dyDescent="0.3">
      <c r="A68" s="393"/>
      <c r="B68" s="395"/>
      <c r="C68" s="130"/>
      <c r="D68" s="131" t="s">
        <v>2</v>
      </c>
      <c r="E68" s="131"/>
      <c r="F68" s="127"/>
      <c r="G68" s="128"/>
      <c r="H68" s="128" t="s">
        <v>2</v>
      </c>
      <c r="I68" s="128"/>
      <c r="J68" s="129" t="s">
        <v>2</v>
      </c>
    </row>
    <row r="69" spans="1:10" s="27" customFormat="1" ht="14.25" customHeight="1" x14ac:dyDescent="0.3">
      <c r="A69" s="393"/>
      <c r="B69" s="395"/>
      <c r="C69" s="130"/>
      <c r="D69" s="131" t="s">
        <v>2</v>
      </c>
      <c r="E69" s="131"/>
      <c r="F69" s="127"/>
      <c r="G69" s="128"/>
      <c r="H69" s="128" t="s">
        <v>2</v>
      </c>
      <c r="I69" s="128"/>
      <c r="J69" s="129" t="s">
        <v>2</v>
      </c>
    </row>
    <row r="70" spans="1:10" s="27" customFormat="1" ht="14.25" customHeight="1" x14ac:dyDescent="0.3">
      <c r="A70" s="393"/>
      <c r="B70" s="395"/>
      <c r="C70" s="130"/>
      <c r="D70" s="131" t="s">
        <v>2</v>
      </c>
      <c r="E70" s="131"/>
      <c r="F70" s="127"/>
      <c r="G70" s="128"/>
      <c r="H70" s="128" t="s">
        <v>2</v>
      </c>
      <c r="I70" s="128"/>
      <c r="J70" s="129" t="s">
        <v>2</v>
      </c>
    </row>
    <row r="71" spans="1:10" s="27" customFormat="1" ht="14.25" customHeight="1" x14ac:dyDescent="0.3">
      <c r="A71" s="393"/>
      <c r="B71" s="395"/>
      <c r="C71" s="130"/>
      <c r="D71" s="131" t="s">
        <v>2</v>
      </c>
      <c r="E71" s="131"/>
      <c r="F71" s="127"/>
      <c r="G71" s="128"/>
      <c r="H71" s="128" t="s">
        <v>2</v>
      </c>
      <c r="I71" s="128"/>
      <c r="J71" s="129" t="s">
        <v>2</v>
      </c>
    </row>
    <row r="72" spans="1:10" s="27" customFormat="1" ht="14.25" customHeight="1" x14ac:dyDescent="0.3">
      <c r="A72" s="393"/>
      <c r="B72" s="395"/>
      <c r="C72" s="130"/>
      <c r="D72" s="131" t="s">
        <v>2</v>
      </c>
      <c r="E72" s="131"/>
      <c r="F72" s="127"/>
      <c r="G72" s="128"/>
      <c r="H72" s="128" t="s">
        <v>2</v>
      </c>
      <c r="I72" s="128"/>
      <c r="J72" s="129" t="s">
        <v>2</v>
      </c>
    </row>
    <row r="73" spans="1:10" s="27" customFormat="1" ht="14.25" customHeight="1" x14ac:dyDescent="0.3">
      <c r="A73" s="393"/>
      <c r="B73" s="395"/>
      <c r="C73" s="130"/>
      <c r="D73" s="131" t="s">
        <v>2</v>
      </c>
      <c r="E73" s="131"/>
      <c r="F73" s="127"/>
      <c r="G73" s="128"/>
      <c r="H73" s="128" t="s">
        <v>2</v>
      </c>
      <c r="I73" s="128"/>
      <c r="J73" s="129" t="s">
        <v>2</v>
      </c>
    </row>
    <row r="74" spans="1:10" s="27" customFormat="1" ht="14.25" customHeight="1" x14ac:dyDescent="0.3">
      <c r="A74" s="393"/>
      <c r="B74" s="395"/>
      <c r="C74" s="130"/>
      <c r="D74" s="131" t="s">
        <v>2</v>
      </c>
      <c r="E74" s="131"/>
      <c r="F74" s="127"/>
      <c r="G74" s="128"/>
      <c r="H74" s="128" t="s">
        <v>2</v>
      </c>
      <c r="I74" s="128"/>
      <c r="J74" s="129" t="s">
        <v>2</v>
      </c>
    </row>
    <row r="75" spans="1:10" s="27" customFormat="1" ht="14.25" customHeight="1" x14ac:dyDescent="0.3">
      <c r="A75" s="393"/>
      <c r="B75" s="395"/>
      <c r="C75" s="130"/>
      <c r="D75" s="131" t="s">
        <v>2</v>
      </c>
      <c r="E75" s="131"/>
      <c r="F75" s="127"/>
      <c r="G75" s="128"/>
      <c r="H75" s="128" t="s">
        <v>2</v>
      </c>
      <c r="I75" s="128"/>
      <c r="J75" s="129" t="s">
        <v>2</v>
      </c>
    </row>
    <row r="76" spans="1:10" s="27" customFormat="1" ht="14.25" customHeight="1" x14ac:dyDescent="0.3">
      <c r="A76" s="393"/>
      <c r="B76" s="395"/>
      <c r="C76" s="130"/>
      <c r="D76" s="131" t="s">
        <v>2</v>
      </c>
      <c r="E76" s="131"/>
      <c r="F76" s="127"/>
      <c r="G76" s="128"/>
      <c r="H76" s="128" t="s">
        <v>2</v>
      </c>
      <c r="I76" s="128"/>
      <c r="J76" s="129" t="s">
        <v>2</v>
      </c>
    </row>
    <row r="77" spans="1:10" s="27" customFormat="1" ht="36" customHeight="1" x14ac:dyDescent="0.3">
      <c r="A77" s="393"/>
      <c r="B77" s="395"/>
      <c r="C77" s="130"/>
      <c r="D77" s="131" t="s">
        <v>2</v>
      </c>
      <c r="E77" s="131"/>
      <c r="F77" s="127"/>
      <c r="G77" s="128"/>
      <c r="H77" s="128" t="s">
        <v>2</v>
      </c>
      <c r="I77" s="128"/>
      <c r="J77" s="129" t="s">
        <v>2</v>
      </c>
    </row>
    <row r="78" spans="1:10" s="27" customFormat="1" ht="25.5" customHeight="1" x14ac:dyDescent="0.3">
      <c r="A78" s="32"/>
      <c r="B78" s="136" t="s">
        <v>76</v>
      </c>
      <c r="C78" s="137"/>
      <c r="D78" s="138" t="s">
        <v>8</v>
      </c>
      <c r="E78" s="138" t="s">
        <v>9</v>
      </c>
      <c r="F78" s="139">
        <v>30</v>
      </c>
      <c r="G78" s="140"/>
      <c r="H78" s="140"/>
      <c r="I78" s="82"/>
      <c r="J78" s="105">
        <f>F78*I78</f>
        <v>0</v>
      </c>
    </row>
    <row r="79" spans="1:10" s="27" customFormat="1" ht="14.25" customHeight="1" x14ac:dyDescent="0.3">
      <c r="A79" s="392" t="s">
        <v>34</v>
      </c>
      <c r="B79" s="394" t="s">
        <v>43</v>
      </c>
      <c r="C79" s="111"/>
      <c r="D79" s="112" t="s">
        <v>2</v>
      </c>
      <c r="E79" s="122"/>
      <c r="F79" s="123"/>
      <c r="G79" s="124"/>
      <c r="H79" s="124" t="s">
        <v>2</v>
      </c>
      <c r="I79" s="124"/>
      <c r="J79" s="125" t="s">
        <v>2</v>
      </c>
    </row>
    <row r="80" spans="1:10" s="27" customFormat="1" ht="14.25" customHeight="1" x14ac:dyDescent="0.3">
      <c r="A80" s="392"/>
      <c r="B80" s="394"/>
      <c r="C80" s="111"/>
      <c r="D80" s="112" t="s">
        <v>2</v>
      </c>
      <c r="E80" s="126"/>
      <c r="F80" s="127"/>
      <c r="G80" s="128"/>
      <c r="H80" s="128" t="s">
        <v>2</v>
      </c>
      <c r="I80" s="128"/>
      <c r="J80" s="129" t="s">
        <v>2</v>
      </c>
    </row>
    <row r="81" spans="1:10" s="27" customFormat="1" ht="14.25" customHeight="1" x14ac:dyDescent="0.3">
      <c r="A81" s="392"/>
      <c r="B81" s="394"/>
      <c r="C81" s="111"/>
      <c r="D81" s="112" t="s">
        <v>2</v>
      </c>
      <c r="E81" s="142"/>
      <c r="F81" s="143"/>
      <c r="G81" s="144"/>
      <c r="H81" s="144" t="s">
        <v>2</v>
      </c>
      <c r="I81" s="144"/>
      <c r="J81" s="145" t="s">
        <v>2</v>
      </c>
    </row>
    <row r="82" spans="1:10" s="27" customFormat="1" ht="14.25" customHeight="1" x14ac:dyDescent="0.3">
      <c r="A82" s="32"/>
      <c r="B82" s="136" t="s">
        <v>23</v>
      </c>
      <c r="C82" s="137"/>
      <c r="D82" s="138" t="s">
        <v>8</v>
      </c>
      <c r="E82" s="138" t="s">
        <v>9</v>
      </c>
      <c r="F82" s="146">
        <v>2</v>
      </c>
      <c r="G82" s="140"/>
      <c r="H82" s="140"/>
      <c r="I82" s="82"/>
      <c r="J82" s="105">
        <f>F82*I82</f>
        <v>0</v>
      </c>
    </row>
    <row r="83" spans="1:10" s="27" customFormat="1" ht="14.25" customHeight="1" x14ac:dyDescent="0.3">
      <c r="A83" s="392" t="s">
        <v>21</v>
      </c>
      <c r="B83" s="394" t="s">
        <v>44</v>
      </c>
      <c r="C83" s="111"/>
      <c r="D83" s="112" t="s">
        <v>2</v>
      </c>
      <c r="E83" s="122"/>
      <c r="F83" s="123"/>
      <c r="G83" s="124"/>
      <c r="H83" s="124" t="s">
        <v>2</v>
      </c>
      <c r="I83" s="124"/>
      <c r="J83" s="125" t="s">
        <v>2</v>
      </c>
    </row>
    <row r="84" spans="1:10" s="27" customFormat="1" ht="14.25" customHeight="1" x14ac:dyDescent="0.3">
      <c r="A84" s="392"/>
      <c r="B84" s="394"/>
      <c r="C84" s="111"/>
      <c r="D84" s="112" t="s">
        <v>2</v>
      </c>
      <c r="E84" s="126"/>
      <c r="F84" s="127"/>
      <c r="G84" s="128"/>
      <c r="H84" s="128" t="s">
        <v>2</v>
      </c>
      <c r="I84" s="128"/>
      <c r="J84" s="129" t="s">
        <v>2</v>
      </c>
    </row>
    <row r="85" spans="1:10" s="27" customFormat="1" ht="14.25" customHeight="1" x14ac:dyDescent="0.3">
      <c r="A85" s="392"/>
      <c r="B85" s="394"/>
      <c r="C85" s="111"/>
      <c r="D85" s="112" t="s">
        <v>2</v>
      </c>
      <c r="E85" s="142"/>
      <c r="F85" s="143"/>
      <c r="G85" s="144"/>
      <c r="H85" s="144" t="s">
        <v>2</v>
      </c>
      <c r="I85" s="144"/>
      <c r="J85" s="145" t="s">
        <v>2</v>
      </c>
    </row>
    <row r="86" spans="1:10" s="27" customFormat="1" ht="14.25" customHeight="1" x14ac:dyDescent="0.3">
      <c r="A86" s="32"/>
      <c r="B86" s="136" t="s">
        <v>33</v>
      </c>
      <c r="C86" s="137"/>
      <c r="D86" s="138" t="s">
        <v>8</v>
      </c>
      <c r="E86" s="138" t="s">
        <v>9</v>
      </c>
      <c r="F86" s="146">
        <v>2</v>
      </c>
      <c r="G86" s="140"/>
      <c r="H86" s="140"/>
      <c r="I86" s="82"/>
      <c r="J86" s="105">
        <f>F86*I86</f>
        <v>0</v>
      </c>
    </row>
    <row r="87" spans="1:10" s="27" customFormat="1" ht="14.25" customHeight="1" x14ac:dyDescent="0.3">
      <c r="A87" s="392" t="s">
        <v>62</v>
      </c>
      <c r="B87" s="394" t="s">
        <v>45</v>
      </c>
      <c r="C87" s="111"/>
      <c r="D87" s="112" t="s">
        <v>2</v>
      </c>
      <c r="E87" s="122"/>
      <c r="F87" s="123"/>
      <c r="G87" s="124"/>
      <c r="H87" s="124" t="s">
        <v>2</v>
      </c>
      <c r="I87" s="124"/>
      <c r="J87" s="125" t="s">
        <v>2</v>
      </c>
    </row>
    <row r="88" spans="1:10" s="27" customFormat="1" ht="14.25" customHeight="1" x14ac:dyDescent="0.3">
      <c r="A88" s="392"/>
      <c r="B88" s="394"/>
      <c r="C88" s="111"/>
      <c r="D88" s="112" t="s">
        <v>2</v>
      </c>
      <c r="E88" s="126"/>
      <c r="F88" s="127"/>
      <c r="G88" s="128"/>
      <c r="H88" s="128" t="s">
        <v>2</v>
      </c>
      <c r="I88" s="128"/>
      <c r="J88" s="129" t="s">
        <v>2</v>
      </c>
    </row>
    <row r="89" spans="1:10" s="27" customFormat="1" ht="14.25" customHeight="1" x14ac:dyDescent="0.3">
      <c r="A89" s="392"/>
      <c r="B89" s="394"/>
      <c r="C89" s="111"/>
      <c r="D89" s="112" t="s">
        <v>2</v>
      </c>
      <c r="E89" s="126"/>
      <c r="F89" s="127"/>
      <c r="G89" s="128"/>
      <c r="H89" s="128" t="s">
        <v>2</v>
      </c>
      <c r="I89" s="128"/>
      <c r="J89" s="129" t="s">
        <v>2</v>
      </c>
    </row>
    <row r="90" spans="1:10" s="27" customFormat="1" ht="22.5" customHeight="1" x14ac:dyDescent="0.3">
      <c r="A90" s="393"/>
      <c r="B90" s="395"/>
      <c r="C90" s="130"/>
      <c r="D90" s="131" t="s">
        <v>2</v>
      </c>
      <c r="E90" s="131"/>
      <c r="F90" s="127"/>
      <c r="G90" s="128"/>
      <c r="H90" s="128" t="s">
        <v>2</v>
      </c>
      <c r="I90" s="128"/>
      <c r="J90" s="129" t="s">
        <v>2</v>
      </c>
    </row>
    <row r="91" spans="1:10" s="27" customFormat="1" ht="14.25" customHeight="1" x14ac:dyDescent="0.3">
      <c r="A91" s="32"/>
      <c r="B91" s="136" t="s">
        <v>10</v>
      </c>
      <c r="C91" s="137"/>
      <c r="D91" s="138" t="s">
        <v>7</v>
      </c>
      <c r="E91" s="138" t="s">
        <v>22</v>
      </c>
      <c r="F91" s="146">
        <v>4</v>
      </c>
      <c r="G91" s="140"/>
      <c r="H91" s="140" t="s">
        <v>2</v>
      </c>
      <c r="I91" s="141"/>
      <c r="J91" s="105">
        <f>F91*I91</f>
        <v>0</v>
      </c>
    </row>
    <row r="92" spans="1:10" s="27" customFormat="1" ht="14.25" customHeight="1" x14ac:dyDescent="0.3">
      <c r="A92" s="392" t="s">
        <v>20</v>
      </c>
      <c r="B92" s="394" t="s">
        <v>46</v>
      </c>
      <c r="C92" s="111"/>
      <c r="D92" s="112" t="s">
        <v>2</v>
      </c>
      <c r="E92" s="122"/>
      <c r="F92" s="123"/>
      <c r="G92" s="124"/>
      <c r="H92" s="124" t="s">
        <v>2</v>
      </c>
      <c r="I92" s="124"/>
      <c r="J92" s="125" t="s">
        <v>2</v>
      </c>
    </row>
    <row r="93" spans="1:10" s="27" customFormat="1" ht="14.25" customHeight="1" x14ac:dyDescent="0.3">
      <c r="A93" s="392"/>
      <c r="B93" s="394"/>
      <c r="C93" s="111"/>
      <c r="D93" s="112" t="s">
        <v>2</v>
      </c>
      <c r="E93" s="126"/>
      <c r="F93" s="127"/>
      <c r="G93" s="128"/>
      <c r="H93" s="128" t="s">
        <v>2</v>
      </c>
      <c r="I93" s="128"/>
      <c r="J93" s="129" t="s">
        <v>2</v>
      </c>
    </row>
    <row r="94" spans="1:10" s="27" customFormat="1" ht="14.25" customHeight="1" x14ac:dyDescent="0.3">
      <c r="A94" s="392"/>
      <c r="B94" s="394"/>
      <c r="C94" s="111"/>
      <c r="D94" s="112" t="s">
        <v>2</v>
      </c>
      <c r="E94" s="126"/>
      <c r="F94" s="127"/>
      <c r="G94" s="128"/>
      <c r="H94" s="128" t="s">
        <v>2</v>
      </c>
      <c r="I94" s="128"/>
      <c r="J94" s="129" t="s">
        <v>2</v>
      </c>
    </row>
    <row r="95" spans="1:10" s="27" customFormat="1" ht="14.25" customHeight="1" x14ac:dyDescent="0.3">
      <c r="A95" s="393"/>
      <c r="B95" s="395"/>
      <c r="C95" s="130"/>
      <c r="D95" s="131" t="s">
        <v>2</v>
      </c>
      <c r="E95" s="131"/>
      <c r="F95" s="127"/>
      <c r="G95" s="128"/>
      <c r="H95" s="128" t="s">
        <v>2</v>
      </c>
      <c r="I95" s="128"/>
      <c r="J95" s="129" t="s">
        <v>2</v>
      </c>
    </row>
    <row r="96" spans="1:10" s="27" customFormat="1" ht="14.25" customHeight="1" x14ac:dyDescent="0.3">
      <c r="A96" s="393"/>
      <c r="B96" s="395"/>
      <c r="C96" s="147"/>
      <c r="D96" s="132" t="s">
        <v>2</v>
      </c>
      <c r="E96" s="131"/>
      <c r="F96" s="127"/>
      <c r="G96" s="128"/>
      <c r="H96" s="128" t="s">
        <v>2</v>
      </c>
      <c r="I96" s="128"/>
      <c r="J96" s="129" t="s">
        <v>2</v>
      </c>
    </row>
    <row r="97" spans="1:11" s="27" customFormat="1" ht="23.25" customHeight="1" x14ac:dyDescent="0.3">
      <c r="A97" s="393"/>
      <c r="B97" s="395"/>
      <c r="C97" s="147"/>
      <c r="D97" s="132" t="s">
        <v>2</v>
      </c>
      <c r="E97" s="131"/>
      <c r="F97" s="127"/>
      <c r="G97" s="128"/>
      <c r="H97" s="128" t="s">
        <v>2</v>
      </c>
      <c r="I97" s="128"/>
      <c r="J97" s="129" t="s">
        <v>2</v>
      </c>
    </row>
    <row r="98" spans="1:11" s="27" customFormat="1" ht="14.25" customHeight="1" x14ac:dyDescent="0.3">
      <c r="A98" s="32"/>
      <c r="B98" s="136" t="s">
        <v>78</v>
      </c>
      <c r="C98" s="137"/>
      <c r="D98" s="138" t="s">
        <v>8</v>
      </c>
      <c r="E98" s="138" t="s">
        <v>9</v>
      </c>
      <c r="F98" s="146">
        <v>96</v>
      </c>
      <c r="G98" s="140"/>
      <c r="H98" s="140"/>
      <c r="I98" s="82"/>
      <c r="J98" s="105">
        <f>F98*I98</f>
        <v>0</v>
      </c>
    </row>
    <row r="99" spans="1:11" s="27" customFormat="1" ht="14.25" customHeight="1" x14ac:dyDescent="0.3">
      <c r="A99" s="392" t="s">
        <v>121</v>
      </c>
      <c r="B99" s="394" t="s">
        <v>47</v>
      </c>
      <c r="C99" s="111"/>
      <c r="D99" s="112" t="s">
        <v>2</v>
      </c>
      <c r="E99" s="122"/>
      <c r="F99" s="123"/>
      <c r="G99" s="124"/>
      <c r="H99" s="124" t="s">
        <v>2</v>
      </c>
      <c r="I99" s="124"/>
      <c r="J99" s="125" t="s">
        <v>2</v>
      </c>
    </row>
    <row r="100" spans="1:11" s="27" customFormat="1" ht="13.5" customHeight="1" x14ac:dyDescent="0.3">
      <c r="A100" s="392"/>
      <c r="B100" s="394"/>
      <c r="C100" s="111"/>
      <c r="D100" s="112" t="s">
        <v>2</v>
      </c>
      <c r="E100" s="126"/>
      <c r="F100" s="127"/>
      <c r="G100" s="128"/>
      <c r="H100" s="128" t="s">
        <v>2</v>
      </c>
      <c r="I100" s="128"/>
      <c r="J100" s="129" t="s">
        <v>2</v>
      </c>
    </row>
    <row r="101" spans="1:11" s="27" customFormat="1" ht="25.5" customHeight="1" x14ac:dyDescent="0.3">
      <c r="A101" s="32"/>
      <c r="B101" s="136" t="s">
        <v>13</v>
      </c>
      <c r="C101" s="137"/>
      <c r="D101" s="138" t="s">
        <v>14</v>
      </c>
      <c r="E101" s="138" t="s">
        <v>48</v>
      </c>
      <c r="F101" s="139">
        <v>15</v>
      </c>
      <c r="G101" s="140"/>
      <c r="H101" s="140" t="s">
        <v>2</v>
      </c>
      <c r="I101" s="82"/>
      <c r="J101" s="105">
        <f>F101*I101</f>
        <v>0</v>
      </c>
    </row>
    <row r="102" spans="1:11" s="27" customFormat="1" ht="14.25" customHeight="1" x14ac:dyDescent="0.3">
      <c r="A102" s="39"/>
      <c r="B102" s="420" t="s">
        <v>15</v>
      </c>
      <c r="C102" s="420"/>
      <c r="D102" s="420"/>
      <c r="E102" s="420"/>
      <c r="F102" s="134"/>
      <c r="G102" s="115"/>
      <c r="H102" s="115" t="s">
        <v>2</v>
      </c>
      <c r="I102" s="401">
        <f>SUM(J25:J102)</f>
        <v>0</v>
      </c>
      <c r="J102" s="402"/>
    </row>
    <row r="103" spans="1:11" s="27" customFormat="1" ht="3.75" customHeight="1" x14ac:dyDescent="0.3">
      <c r="A103" s="39"/>
      <c r="B103" s="194"/>
      <c r="C103" s="194"/>
      <c r="D103" s="194"/>
      <c r="E103" s="194"/>
      <c r="F103" s="134"/>
      <c r="G103" s="115"/>
      <c r="H103" s="115"/>
      <c r="I103" s="190"/>
      <c r="J103" s="191"/>
    </row>
    <row r="104" spans="1:11" s="27" customFormat="1" ht="14.25" customHeight="1" x14ac:dyDescent="0.3">
      <c r="A104" s="57" t="s">
        <v>118</v>
      </c>
      <c r="B104" s="116" t="s">
        <v>91</v>
      </c>
      <c r="C104" s="117"/>
      <c r="D104" s="155" t="s">
        <v>2</v>
      </c>
      <c r="E104" s="155"/>
      <c r="F104" s="119"/>
      <c r="G104" s="120"/>
      <c r="H104" s="120" t="s">
        <v>2</v>
      </c>
      <c r="I104" s="120"/>
      <c r="J104" s="121" t="s">
        <v>2</v>
      </c>
      <c r="K104" s="60"/>
    </row>
    <row r="105" spans="1:11" s="27" customFormat="1" ht="14.25" customHeight="1" x14ac:dyDescent="0.3">
      <c r="A105" s="392" t="s">
        <v>119</v>
      </c>
      <c r="B105" s="394" t="s">
        <v>49</v>
      </c>
      <c r="C105" s="111"/>
      <c r="D105" s="156" t="s">
        <v>2</v>
      </c>
      <c r="E105" s="157"/>
      <c r="F105" s="123"/>
      <c r="G105" s="124"/>
      <c r="H105" s="124" t="s">
        <v>2</v>
      </c>
      <c r="I105" s="124"/>
      <c r="J105" s="125" t="s">
        <v>2</v>
      </c>
    </row>
    <row r="106" spans="1:11" s="27" customFormat="1" ht="14.25" customHeight="1" x14ac:dyDescent="0.3">
      <c r="A106" s="392"/>
      <c r="B106" s="394"/>
      <c r="C106" s="111"/>
      <c r="D106" s="156" t="s">
        <v>2</v>
      </c>
      <c r="E106" s="158"/>
      <c r="F106" s="127"/>
      <c r="G106" s="128"/>
      <c r="H106" s="128" t="s">
        <v>2</v>
      </c>
      <c r="I106" s="128"/>
      <c r="J106" s="129" t="s">
        <v>2</v>
      </c>
    </row>
    <row r="107" spans="1:11" s="27" customFormat="1" ht="14.25" customHeight="1" x14ac:dyDescent="0.3">
      <c r="A107" s="392"/>
      <c r="B107" s="394"/>
      <c r="C107" s="111"/>
      <c r="D107" s="156" t="s">
        <v>2</v>
      </c>
      <c r="E107" s="158"/>
      <c r="F107" s="127"/>
      <c r="G107" s="128"/>
      <c r="H107" s="128" t="s">
        <v>2</v>
      </c>
      <c r="I107" s="128"/>
      <c r="J107" s="129" t="s">
        <v>2</v>
      </c>
    </row>
    <row r="108" spans="1:11" s="27" customFormat="1" ht="14.25" customHeight="1" x14ac:dyDescent="0.3">
      <c r="A108" s="393"/>
      <c r="B108" s="395"/>
      <c r="C108" s="130"/>
      <c r="D108" s="159" t="s">
        <v>2</v>
      </c>
      <c r="E108" s="159"/>
      <c r="F108" s="127"/>
      <c r="G108" s="128"/>
      <c r="H108" s="128" t="s">
        <v>2</v>
      </c>
      <c r="I108" s="128"/>
      <c r="J108" s="129" t="s">
        <v>2</v>
      </c>
    </row>
    <row r="109" spans="1:11" s="27" customFormat="1" ht="14.25" customHeight="1" x14ac:dyDescent="0.3">
      <c r="A109" s="393"/>
      <c r="B109" s="395"/>
      <c r="C109" s="130"/>
      <c r="D109" s="159" t="s">
        <v>2</v>
      </c>
      <c r="E109" s="159"/>
      <c r="F109" s="127"/>
      <c r="G109" s="128"/>
      <c r="H109" s="128" t="s">
        <v>2</v>
      </c>
      <c r="I109" s="128"/>
      <c r="J109" s="129" t="s">
        <v>2</v>
      </c>
    </row>
    <row r="110" spans="1:11" s="27" customFormat="1" ht="14.25" customHeight="1" x14ac:dyDescent="0.3">
      <c r="A110" s="393"/>
      <c r="B110" s="395"/>
      <c r="C110" s="130"/>
      <c r="D110" s="159" t="s">
        <v>2</v>
      </c>
      <c r="E110" s="159"/>
      <c r="F110" s="127"/>
      <c r="G110" s="128"/>
      <c r="H110" s="128" t="s">
        <v>2</v>
      </c>
      <c r="I110" s="128"/>
      <c r="J110" s="129" t="s">
        <v>2</v>
      </c>
    </row>
    <row r="111" spans="1:11" s="27" customFormat="1" ht="14.25" customHeight="1" x14ac:dyDescent="0.3">
      <c r="A111" s="393"/>
      <c r="B111" s="395"/>
      <c r="C111" s="130"/>
      <c r="D111" s="159" t="s">
        <v>2</v>
      </c>
      <c r="E111" s="159"/>
      <c r="F111" s="127"/>
      <c r="G111" s="128"/>
      <c r="H111" s="128" t="s">
        <v>2</v>
      </c>
      <c r="I111" s="128"/>
      <c r="J111" s="129" t="s">
        <v>2</v>
      </c>
    </row>
    <row r="112" spans="1:11" s="27" customFormat="1" ht="14.25" customHeight="1" x14ac:dyDescent="0.3">
      <c r="A112" s="393"/>
      <c r="B112" s="395"/>
      <c r="C112" s="130"/>
      <c r="D112" s="159" t="s">
        <v>2</v>
      </c>
      <c r="E112" s="159"/>
      <c r="F112" s="127"/>
      <c r="G112" s="128"/>
      <c r="H112" s="128" t="s">
        <v>2</v>
      </c>
      <c r="I112" s="128"/>
      <c r="J112" s="129" t="s">
        <v>2</v>
      </c>
    </row>
    <row r="113" spans="1:10" s="27" customFormat="1" ht="14.25" customHeight="1" x14ac:dyDescent="0.3">
      <c r="A113" s="393"/>
      <c r="B113" s="395"/>
      <c r="C113" s="130"/>
      <c r="D113" s="159" t="s">
        <v>2</v>
      </c>
      <c r="E113" s="159"/>
      <c r="F113" s="127"/>
      <c r="G113" s="128"/>
      <c r="H113" s="128" t="s">
        <v>2</v>
      </c>
      <c r="I113" s="128"/>
      <c r="J113" s="129" t="s">
        <v>2</v>
      </c>
    </row>
    <row r="114" spans="1:10" s="27" customFormat="1" ht="14.25" customHeight="1" x14ac:dyDescent="0.3">
      <c r="A114" s="393"/>
      <c r="B114" s="395"/>
      <c r="C114" s="130"/>
      <c r="D114" s="159" t="s">
        <v>2</v>
      </c>
      <c r="E114" s="159"/>
      <c r="F114" s="127"/>
      <c r="G114" s="128"/>
      <c r="H114" s="128" t="s">
        <v>2</v>
      </c>
      <c r="I114" s="128"/>
      <c r="J114" s="129" t="s">
        <v>2</v>
      </c>
    </row>
    <row r="115" spans="1:10" s="27" customFormat="1" ht="14.25" customHeight="1" x14ac:dyDescent="0.3">
      <c r="A115" s="393"/>
      <c r="B115" s="395"/>
      <c r="C115" s="130"/>
      <c r="D115" s="159" t="s">
        <v>2</v>
      </c>
      <c r="E115" s="159"/>
      <c r="F115" s="127"/>
      <c r="G115" s="128"/>
      <c r="H115" s="128" t="s">
        <v>2</v>
      </c>
      <c r="I115" s="128"/>
      <c r="J115" s="129" t="s">
        <v>2</v>
      </c>
    </row>
    <row r="116" spans="1:10" s="27" customFormat="1" ht="14.25" customHeight="1" x14ac:dyDescent="0.3">
      <c r="A116" s="393"/>
      <c r="B116" s="395"/>
      <c r="C116" s="130"/>
      <c r="D116" s="159" t="s">
        <v>2</v>
      </c>
      <c r="E116" s="159"/>
      <c r="F116" s="127"/>
      <c r="G116" s="128"/>
      <c r="H116" s="128" t="s">
        <v>2</v>
      </c>
      <c r="I116" s="128"/>
      <c r="J116" s="129" t="s">
        <v>2</v>
      </c>
    </row>
    <row r="117" spans="1:10" s="27" customFormat="1" ht="14.25" customHeight="1" x14ac:dyDescent="0.3">
      <c r="A117" s="393"/>
      <c r="B117" s="395"/>
      <c r="C117" s="130"/>
      <c r="D117" s="159" t="s">
        <v>2</v>
      </c>
      <c r="E117" s="159"/>
      <c r="F117" s="127"/>
      <c r="G117" s="128"/>
      <c r="H117" s="128" t="s">
        <v>2</v>
      </c>
      <c r="I117" s="128"/>
      <c r="J117" s="129" t="s">
        <v>2</v>
      </c>
    </row>
    <row r="118" spans="1:10" s="27" customFormat="1" ht="14.25" customHeight="1" x14ac:dyDescent="0.3">
      <c r="A118" s="393"/>
      <c r="B118" s="395"/>
      <c r="C118" s="130"/>
      <c r="D118" s="159" t="s">
        <v>2</v>
      </c>
      <c r="E118" s="159"/>
      <c r="F118" s="127"/>
      <c r="G118" s="128"/>
      <c r="H118" s="128" t="s">
        <v>2</v>
      </c>
      <c r="I118" s="128"/>
      <c r="J118" s="129" t="s">
        <v>2</v>
      </c>
    </row>
    <row r="119" spans="1:10" s="27" customFormat="1" ht="14.25" customHeight="1" x14ac:dyDescent="0.3">
      <c r="A119" s="393"/>
      <c r="B119" s="395"/>
      <c r="C119" s="130"/>
      <c r="D119" s="159" t="s">
        <v>2</v>
      </c>
      <c r="E119" s="159"/>
      <c r="F119" s="127"/>
      <c r="G119" s="128"/>
      <c r="H119" s="128" t="s">
        <v>2</v>
      </c>
      <c r="I119" s="128"/>
      <c r="J119" s="129" t="s">
        <v>2</v>
      </c>
    </row>
    <row r="120" spans="1:10" s="27" customFormat="1" ht="14.25" customHeight="1" x14ac:dyDescent="0.3">
      <c r="A120" s="393"/>
      <c r="B120" s="395"/>
      <c r="C120" s="130"/>
      <c r="D120" s="159" t="s">
        <v>2</v>
      </c>
      <c r="E120" s="159"/>
      <c r="F120" s="127"/>
      <c r="G120" s="128"/>
      <c r="H120" s="128" t="s">
        <v>2</v>
      </c>
      <c r="I120" s="128"/>
      <c r="J120" s="129" t="s">
        <v>2</v>
      </c>
    </row>
    <row r="121" spans="1:10" s="27" customFormat="1" ht="14.25" customHeight="1" x14ac:dyDescent="0.3">
      <c r="A121" s="393"/>
      <c r="B121" s="395"/>
      <c r="C121" s="130"/>
      <c r="D121" s="159" t="s">
        <v>2</v>
      </c>
      <c r="E121" s="159"/>
      <c r="F121" s="127"/>
      <c r="G121" s="128"/>
      <c r="H121" s="128" t="s">
        <v>2</v>
      </c>
      <c r="I121" s="128"/>
      <c r="J121" s="129" t="s">
        <v>2</v>
      </c>
    </row>
    <row r="122" spans="1:10" s="27" customFormat="1" ht="14.25" customHeight="1" x14ac:dyDescent="0.3">
      <c r="A122" s="393"/>
      <c r="B122" s="395"/>
      <c r="C122" s="130"/>
      <c r="D122" s="159" t="s">
        <v>2</v>
      </c>
      <c r="E122" s="159"/>
      <c r="F122" s="127"/>
      <c r="G122" s="128"/>
      <c r="H122" s="128" t="s">
        <v>2</v>
      </c>
      <c r="I122" s="128"/>
      <c r="J122" s="129" t="s">
        <v>2</v>
      </c>
    </row>
    <row r="123" spans="1:10" s="27" customFormat="1" ht="14.25" customHeight="1" x14ac:dyDescent="0.3">
      <c r="A123" s="393"/>
      <c r="B123" s="395"/>
      <c r="C123" s="130"/>
      <c r="D123" s="159" t="s">
        <v>2</v>
      </c>
      <c r="E123" s="159"/>
      <c r="F123" s="127"/>
      <c r="G123" s="128"/>
      <c r="H123" s="128" t="s">
        <v>2</v>
      </c>
      <c r="I123" s="128"/>
      <c r="J123" s="129" t="s">
        <v>2</v>
      </c>
    </row>
    <row r="124" spans="1:10" s="27" customFormat="1" ht="14.25" customHeight="1" x14ac:dyDescent="0.3">
      <c r="A124" s="393"/>
      <c r="B124" s="395"/>
      <c r="C124" s="130"/>
      <c r="D124" s="159" t="s">
        <v>2</v>
      </c>
      <c r="E124" s="159"/>
      <c r="F124" s="127"/>
      <c r="G124" s="128"/>
      <c r="H124" s="128" t="s">
        <v>2</v>
      </c>
      <c r="I124" s="128"/>
      <c r="J124" s="129" t="s">
        <v>2</v>
      </c>
    </row>
    <row r="125" spans="1:10" s="27" customFormat="1" ht="14.25" customHeight="1" x14ac:dyDescent="0.3">
      <c r="A125" s="393"/>
      <c r="B125" s="395"/>
      <c r="C125" s="130"/>
      <c r="D125" s="159" t="s">
        <v>2</v>
      </c>
      <c r="E125" s="159"/>
      <c r="F125" s="127"/>
      <c r="G125" s="128"/>
      <c r="H125" s="128" t="s">
        <v>2</v>
      </c>
      <c r="I125" s="128"/>
      <c r="J125" s="129" t="s">
        <v>2</v>
      </c>
    </row>
    <row r="126" spans="1:10" s="27" customFormat="1" ht="14.25" customHeight="1" x14ac:dyDescent="0.3">
      <c r="A126" s="393"/>
      <c r="B126" s="395"/>
      <c r="C126" s="130"/>
      <c r="D126" s="159" t="s">
        <v>2</v>
      </c>
      <c r="E126" s="159"/>
      <c r="F126" s="127"/>
      <c r="G126" s="128"/>
      <c r="H126" s="128" t="s">
        <v>2</v>
      </c>
      <c r="I126" s="128"/>
      <c r="J126" s="129" t="s">
        <v>2</v>
      </c>
    </row>
    <row r="127" spans="1:10" s="27" customFormat="1" ht="14.25" customHeight="1" x14ac:dyDescent="0.3">
      <c r="A127" s="393"/>
      <c r="B127" s="395"/>
      <c r="C127" s="130"/>
      <c r="D127" s="159" t="s">
        <v>2</v>
      </c>
      <c r="E127" s="159"/>
      <c r="F127" s="127"/>
      <c r="G127" s="128"/>
      <c r="H127" s="128" t="s">
        <v>2</v>
      </c>
      <c r="I127" s="128"/>
      <c r="J127" s="129" t="s">
        <v>2</v>
      </c>
    </row>
    <row r="128" spans="1:10" s="27" customFormat="1" ht="14.25" customHeight="1" x14ac:dyDescent="0.3">
      <c r="A128" s="393"/>
      <c r="B128" s="395"/>
      <c r="C128" s="130"/>
      <c r="D128" s="159" t="s">
        <v>2</v>
      </c>
      <c r="E128" s="159"/>
      <c r="F128" s="127"/>
      <c r="G128" s="128"/>
      <c r="H128" s="128" t="s">
        <v>2</v>
      </c>
      <c r="I128" s="128"/>
      <c r="J128" s="129" t="s">
        <v>2</v>
      </c>
    </row>
    <row r="129" spans="1:10" s="27" customFormat="1" ht="14.25" customHeight="1" x14ac:dyDescent="0.3">
      <c r="A129" s="393"/>
      <c r="B129" s="395"/>
      <c r="C129" s="130"/>
      <c r="D129" s="159" t="s">
        <v>2</v>
      </c>
      <c r="E129" s="159"/>
      <c r="F129" s="127"/>
      <c r="G129" s="128"/>
      <c r="H129" s="128" t="s">
        <v>2</v>
      </c>
      <c r="I129" s="128"/>
      <c r="J129" s="129" t="s">
        <v>2</v>
      </c>
    </row>
    <row r="130" spans="1:10" s="27" customFormat="1" ht="14.25" customHeight="1" x14ac:dyDescent="0.3">
      <c r="A130" s="393"/>
      <c r="B130" s="395"/>
      <c r="C130" s="130"/>
      <c r="D130" s="159" t="s">
        <v>2</v>
      </c>
      <c r="E130" s="159"/>
      <c r="F130" s="127"/>
      <c r="G130" s="128"/>
      <c r="H130" s="128" t="s">
        <v>2</v>
      </c>
      <c r="I130" s="128"/>
      <c r="J130" s="129" t="s">
        <v>2</v>
      </c>
    </row>
    <row r="131" spans="1:10" s="27" customFormat="1" ht="13" customHeight="1" x14ac:dyDescent="0.3">
      <c r="A131" s="397"/>
      <c r="B131" s="394" t="s">
        <v>70</v>
      </c>
      <c r="C131" s="130"/>
      <c r="D131" s="131"/>
      <c r="E131" s="398" t="s">
        <v>22</v>
      </c>
      <c r="F131" s="133"/>
      <c r="G131" s="128"/>
      <c r="H131" s="128"/>
      <c r="I131" s="128"/>
      <c r="J131" s="129"/>
    </row>
    <row r="132" spans="1:10" s="27" customFormat="1" ht="13" customHeight="1" x14ac:dyDescent="0.3">
      <c r="A132" s="393"/>
      <c r="B132" s="395"/>
      <c r="C132" s="130"/>
      <c r="D132" s="131"/>
      <c r="E132" s="399"/>
      <c r="F132" s="133">
        <v>96</v>
      </c>
      <c r="G132" s="128"/>
      <c r="H132" s="128"/>
      <c r="I132" s="81"/>
      <c r="J132" s="105">
        <f>F132*I132</f>
        <v>0</v>
      </c>
    </row>
    <row r="133" spans="1:10" s="27" customFormat="1" ht="14.25" customHeight="1" x14ac:dyDescent="0.3">
      <c r="A133" s="392" t="s">
        <v>120</v>
      </c>
      <c r="B133" s="394" t="s">
        <v>107</v>
      </c>
      <c r="C133" s="111"/>
      <c r="D133" s="156" t="s">
        <v>2</v>
      </c>
      <c r="E133" s="157"/>
      <c r="F133" s="123"/>
      <c r="G133" s="124"/>
      <c r="H133" s="124" t="s">
        <v>2</v>
      </c>
      <c r="I133" s="124"/>
      <c r="J133" s="125" t="s">
        <v>2</v>
      </c>
    </row>
    <row r="134" spans="1:10" s="27" customFormat="1" ht="14.25" customHeight="1" x14ac:dyDescent="0.3">
      <c r="A134" s="392"/>
      <c r="B134" s="394"/>
      <c r="C134" s="111"/>
      <c r="D134" s="156" t="s">
        <v>2</v>
      </c>
      <c r="E134" s="158"/>
      <c r="F134" s="127"/>
      <c r="G134" s="128"/>
      <c r="H134" s="128" t="s">
        <v>2</v>
      </c>
      <c r="I134" s="128"/>
      <c r="J134" s="129" t="s">
        <v>2</v>
      </c>
    </row>
    <row r="135" spans="1:10" s="27" customFormat="1" ht="14.25" customHeight="1" x14ac:dyDescent="0.3">
      <c r="A135" s="392"/>
      <c r="B135" s="394"/>
      <c r="C135" s="111"/>
      <c r="D135" s="156" t="s">
        <v>2</v>
      </c>
      <c r="E135" s="158"/>
      <c r="F135" s="127"/>
      <c r="G135" s="128"/>
      <c r="H135" s="128" t="s">
        <v>2</v>
      </c>
      <c r="I135" s="128"/>
      <c r="J135" s="129" t="s">
        <v>2</v>
      </c>
    </row>
    <row r="136" spans="1:10" s="27" customFormat="1" ht="14.25" customHeight="1" x14ac:dyDescent="0.3">
      <c r="A136" s="393"/>
      <c r="B136" s="395"/>
      <c r="C136" s="130"/>
      <c r="D136" s="159" t="s">
        <v>2</v>
      </c>
      <c r="E136" s="159"/>
      <c r="F136" s="127"/>
      <c r="G136" s="128"/>
      <c r="H136" s="128" t="s">
        <v>2</v>
      </c>
      <c r="I136" s="128"/>
      <c r="J136" s="129" t="s">
        <v>2</v>
      </c>
    </row>
    <row r="137" spans="1:10" s="27" customFormat="1" ht="14.25" customHeight="1" x14ac:dyDescent="0.3">
      <c r="A137" s="393"/>
      <c r="B137" s="395"/>
      <c r="C137" s="130"/>
      <c r="D137" s="159" t="s">
        <v>2</v>
      </c>
      <c r="E137" s="159"/>
      <c r="F137" s="127"/>
      <c r="G137" s="128"/>
      <c r="H137" s="128" t="s">
        <v>2</v>
      </c>
      <c r="I137" s="128"/>
      <c r="J137" s="129" t="s">
        <v>2</v>
      </c>
    </row>
    <row r="138" spans="1:10" s="27" customFormat="1" ht="14.25" customHeight="1" x14ac:dyDescent="0.3">
      <c r="A138" s="393"/>
      <c r="B138" s="395"/>
      <c r="C138" s="130"/>
      <c r="D138" s="159" t="s">
        <v>2</v>
      </c>
      <c r="E138" s="159"/>
      <c r="F138" s="127"/>
      <c r="G138" s="128"/>
      <c r="H138" s="128" t="s">
        <v>2</v>
      </c>
      <c r="I138" s="128"/>
      <c r="J138" s="129" t="s">
        <v>2</v>
      </c>
    </row>
    <row r="139" spans="1:10" s="27" customFormat="1" ht="14.25" customHeight="1" x14ac:dyDescent="0.3">
      <c r="A139" s="393"/>
      <c r="B139" s="395"/>
      <c r="C139" s="130"/>
      <c r="D139" s="159" t="s">
        <v>2</v>
      </c>
      <c r="E139" s="159"/>
      <c r="F139" s="127"/>
      <c r="G139" s="128"/>
      <c r="H139" s="128" t="s">
        <v>2</v>
      </c>
      <c r="I139" s="128"/>
      <c r="J139" s="129" t="s">
        <v>2</v>
      </c>
    </row>
    <row r="140" spans="1:10" s="27" customFormat="1" ht="14.25" customHeight="1" x14ac:dyDescent="0.3">
      <c r="A140" s="393"/>
      <c r="B140" s="395"/>
      <c r="C140" s="130"/>
      <c r="D140" s="159" t="s">
        <v>2</v>
      </c>
      <c r="E140" s="159"/>
      <c r="F140" s="127"/>
      <c r="G140" s="128"/>
      <c r="H140" s="128" t="s">
        <v>2</v>
      </c>
      <c r="I140" s="128"/>
      <c r="J140" s="129" t="s">
        <v>2</v>
      </c>
    </row>
    <row r="141" spans="1:10" s="27" customFormat="1" ht="14.25" customHeight="1" x14ac:dyDescent="0.3">
      <c r="A141" s="393"/>
      <c r="B141" s="395"/>
      <c r="C141" s="130"/>
      <c r="D141" s="159" t="s">
        <v>2</v>
      </c>
      <c r="E141" s="159"/>
      <c r="F141" s="127"/>
      <c r="G141" s="128"/>
      <c r="H141" s="128" t="s">
        <v>2</v>
      </c>
      <c r="I141" s="128"/>
      <c r="J141" s="129" t="s">
        <v>2</v>
      </c>
    </row>
    <row r="142" spans="1:10" s="27" customFormat="1" ht="14.25" customHeight="1" x14ac:dyDescent="0.3">
      <c r="A142" s="393"/>
      <c r="B142" s="395"/>
      <c r="C142" s="130"/>
      <c r="D142" s="159" t="s">
        <v>2</v>
      </c>
      <c r="E142" s="159"/>
      <c r="F142" s="127"/>
      <c r="G142" s="128"/>
      <c r="H142" s="128" t="s">
        <v>2</v>
      </c>
      <c r="I142" s="128"/>
      <c r="J142" s="129" t="s">
        <v>2</v>
      </c>
    </row>
    <row r="143" spans="1:10" s="27" customFormat="1" ht="14.25" customHeight="1" x14ac:dyDescent="0.3">
      <c r="A143" s="393"/>
      <c r="B143" s="395"/>
      <c r="C143" s="130"/>
      <c r="D143" s="159" t="s">
        <v>2</v>
      </c>
      <c r="E143" s="159"/>
      <c r="F143" s="127"/>
      <c r="G143" s="128"/>
      <c r="H143" s="128" t="s">
        <v>2</v>
      </c>
      <c r="I143" s="128"/>
      <c r="J143" s="129" t="s">
        <v>2</v>
      </c>
    </row>
    <row r="144" spans="1:10" s="27" customFormat="1" ht="14.25" customHeight="1" x14ac:dyDescent="0.3">
      <c r="A144" s="393"/>
      <c r="B144" s="395"/>
      <c r="C144" s="130"/>
      <c r="D144" s="159" t="s">
        <v>2</v>
      </c>
      <c r="E144" s="159"/>
      <c r="F144" s="127"/>
      <c r="G144" s="128"/>
      <c r="H144" s="128" t="s">
        <v>2</v>
      </c>
      <c r="I144" s="128"/>
      <c r="J144" s="129" t="s">
        <v>2</v>
      </c>
    </row>
    <row r="145" spans="1:11" s="27" customFormat="1" ht="14.25" customHeight="1" x14ac:dyDescent="0.3">
      <c r="A145" s="393"/>
      <c r="B145" s="395"/>
      <c r="C145" s="130"/>
      <c r="D145" s="159" t="s">
        <v>2</v>
      </c>
      <c r="E145" s="159"/>
      <c r="F145" s="127"/>
      <c r="G145" s="128"/>
      <c r="H145" s="128" t="s">
        <v>2</v>
      </c>
      <c r="I145" s="128"/>
      <c r="J145" s="129" t="s">
        <v>2</v>
      </c>
    </row>
    <row r="146" spans="1:11" s="27" customFormat="1" ht="14.25" customHeight="1" x14ac:dyDescent="0.3">
      <c r="A146" s="393"/>
      <c r="B146" s="395"/>
      <c r="C146" s="130"/>
      <c r="D146" s="159" t="s">
        <v>2</v>
      </c>
      <c r="E146" s="159"/>
      <c r="F146" s="127"/>
      <c r="G146" s="128"/>
      <c r="H146" s="128" t="s">
        <v>2</v>
      </c>
      <c r="I146" s="128"/>
      <c r="J146" s="129" t="s">
        <v>2</v>
      </c>
    </row>
    <row r="147" spans="1:11" s="27" customFormat="1" ht="14.25" customHeight="1" x14ac:dyDescent="0.3">
      <c r="A147" s="393"/>
      <c r="B147" s="395"/>
      <c r="C147" s="130"/>
      <c r="D147" s="159" t="s">
        <v>2</v>
      </c>
      <c r="E147" s="159"/>
      <c r="F147" s="127"/>
      <c r="G147" s="128"/>
      <c r="H147" s="128" t="s">
        <v>2</v>
      </c>
      <c r="I147" s="128"/>
      <c r="J147" s="129" t="s">
        <v>2</v>
      </c>
    </row>
    <row r="148" spans="1:11" s="27" customFormat="1" ht="14.25" customHeight="1" x14ac:dyDescent="0.3">
      <c r="A148" s="393"/>
      <c r="B148" s="395"/>
      <c r="C148" s="130"/>
      <c r="D148" s="159" t="s">
        <v>2</v>
      </c>
      <c r="E148" s="159"/>
      <c r="F148" s="127"/>
      <c r="G148" s="128"/>
      <c r="H148" s="128" t="s">
        <v>2</v>
      </c>
      <c r="I148" s="128"/>
      <c r="J148" s="129" t="s">
        <v>2</v>
      </c>
    </row>
    <row r="149" spans="1:11" s="27" customFormat="1" ht="14.25" customHeight="1" x14ac:dyDescent="0.3">
      <c r="A149" s="393"/>
      <c r="B149" s="395"/>
      <c r="C149" s="130"/>
      <c r="D149" s="159" t="s">
        <v>2</v>
      </c>
      <c r="E149" s="159"/>
      <c r="F149" s="127"/>
      <c r="G149" s="128"/>
      <c r="H149" s="128" t="s">
        <v>2</v>
      </c>
      <c r="I149" s="128"/>
      <c r="J149" s="129" t="s">
        <v>2</v>
      </c>
    </row>
    <row r="150" spans="1:11" s="27" customFormat="1" ht="14.25" customHeight="1" x14ac:dyDescent="0.3">
      <c r="A150" s="393"/>
      <c r="B150" s="395"/>
      <c r="C150" s="130"/>
      <c r="D150" s="159" t="s">
        <v>2</v>
      </c>
      <c r="E150" s="159"/>
      <c r="F150" s="127"/>
      <c r="G150" s="128"/>
      <c r="H150" s="128" t="s">
        <v>2</v>
      </c>
      <c r="I150" s="128"/>
      <c r="J150" s="129" t="s">
        <v>2</v>
      </c>
    </row>
    <row r="151" spans="1:11" s="27" customFormat="1" ht="14.25" customHeight="1" x14ac:dyDescent="0.3">
      <c r="A151" s="393"/>
      <c r="B151" s="395"/>
      <c r="C151" s="130"/>
      <c r="D151" s="159" t="s">
        <v>2</v>
      </c>
      <c r="E151" s="159"/>
      <c r="F151" s="127"/>
      <c r="G151" s="128"/>
      <c r="H151" s="128" t="s">
        <v>2</v>
      </c>
      <c r="I151" s="128"/>
      <c r="J151" s="129" t="s">
        <v>2</v>
      </c>
    </row>
    <row r="152" spans="1:11" s="27" customFormat="1" ht="14.25" customHeight="1" x14ac:dyDescent="0.3">
      <c r="A152" s="393"/>
      <c r="B152" s="395"/>
      <c r="C152" s="130"/>
      <c r="D152" s="159" t="s">
        <v>2</v>
      </c>
      <c r="E152" s="159"/>
      <c r="F152" s="127"/>
      <c r="G152" s="128"/>
      <c r="H152" s="128" t="s">
        <v>2</v>
      </c>
      <c r="I152" s="128"/>
      <c r="J152" s="129" t="s">
        <v>2</v>
      </c>
    </row>
    <row r="153" spans="1:11" s="27" customFormat="1" ht="14.25" customHeight="1" x14ac:dyDescent="0.3">
      <c r="A153" s="393"/>
      <c r="B153" s="395"/>
      <c r="C153" s="130"/>
      <c r="D153" s="159" t="s">
        <v>2</v>
      </c>
      <c r="E153" s="159"/>
      <c r="F153" s="127"/>
      <c r="G153" s="128"/>
      <c r="H153" s="128" t="s">
        <v>2</v>
      </c>
      <c r="I153" s="128"/>
      <c r="J153" s="129" t="s">
        <v>2</v>
      </c>
    </row>
    <row r="154" spans="1:11" s="27" customFormat="1" ht="14.25" customHeight="1" x14ac:dyDescent="0.3">
      <c r="A154" s="393"/>
      <c r="B154" s="395"/>
      <c r="C154" s="130"/>
      <c r="D154" s="159" t="s">
        <v>2</v>
      </c>
      <c r="E154" s="159"/>
      <c r="F154" s="127"/>
      <c r="G154" s="128"/>
      <c r="H154" s="128" t="s">
        <v>2</v>
      </c>
      <c r="I154" s="128"/>
      <c r="J154" s="129" t="s">
        <v>2</v>
      </c>
    </row>
    <row r="155" spans="1:11" s="27" customFormat="1" ht="14.25" customHeight="1" x14ac:dyDescent="0.3">
      <c r="A155" s="393"/>
      <c r="B155" s="395"/>
      <c r="C155" s="130"/>
      <c r="D155" s="159" t="s">
        <v>2</v>
      </c>
      <c r="E155" s="159"/>
      <c r="F155" s="127"/>
      <c r="G155" s="128"/>
      <c r="H155" s="128" t="s">
        <v>2</v>
      </c>
      <c r="I155" s="128"/>
      <c r="J155" s="129" t="s">
        <v>2</v>
      </c>
    </row>
    <row r="156" spans="1:11" s="27" customFormat="1" ht="20.25" customHeight="1" x14ac:dyDescent="0.3">
      <c r="A156" s="393"/>
      <c r="B156" s="395"/>
      <c r="C156" s="130"/>
      <c r="D156" s="159" t="s">
        <v>2</v>
      </c>
      <c r="E156" s="159"/>
      <c r="F156" s="127"/>
      <c r="G156" s="128"/>
      <c r="H156" s="128" t="s">
        <v>2</v>
      </c>
      <c r="I156" s="128"/>
      <c r="J156" s="129" t="s">
        <v>2</v>
      </c>
    </row>
    <row r="157" spans="1:11" s="27" customFormat="1" ht="8.25" customHeight="1" x14ac:dyDescent="0.3">
      <c r="A157" s="393"/>
      <c r="B157" s="395"/>
      <c r="C157" s="130"/>
      <c r="D157" s="159" t="s">
        <v>2</v>
      </c>
      <c r="E157" s="159"/>
      <c r="F157" s="127"/>
      <c r="G157" s="128"/>
      <c r="H157" s="128" t="s">
        <v>2</v>
      </c>
      <c r="I157" s="128"/>
      <c r="J157" s="129" t="s">
        <v>2</v>
      </c>
    </row>
    <row r="158" spans="1:11" s="40" customFormat="1" ht="24.75" hidden="1" customHeight="1" x14ac:dyDescent="0.35">
      <c r="A158" s="393"/>
      <c r="B158" s="395"/>
      <c r="C158" s="130"/>
      <c r="D158" s="159" t="s">
        <v>2</v>
      </c>
      <c r="E158" s="159"/>
      <c r="F158" s="127"/>
      <c r="G158" s="128"/>
      <c r="H158" s="128" t="s">
        <v>2</v>
      </c>
      <c r="I158" s="128"/>
      <c r="J158" s="129" t="s">
        <v>2</v>
      </c>
      <c r="K158" s="27"/>
    </row>
    <row r="159" spans="1:11" s="27" customFormat="1" ht="14.25" hidden="1" customHeight="1" x14ac:dyDescent="0.3">
      <c r="A159" s="393"/>
      <c r="B159" s="395"/>
      <c r="C159" s="130"/>
      <c r="D159" s="159" t="s">
        <v>2</v>
      </c>
      <c r="E159" s="159"/>
      <c r="F159" s="127"/>
      <c r="G159" s="128"/>
      <c r="H159" s="128" t="s">
        <v>2</v>
      </c>
      <c r="I159" s="128"/>
      <c r="J159" s="129" t="s">
        <v>2</v>
      </c>
    </row>
    <row r="160" spans="1:11" s="27" customFormat="1" ht="14.25" customHeight="1" x14ac:dyDescent="0.3">
      <c r="A160" s="393"/>
      <c r="B160" s="395"/>
      <c r="C160" s="130"/>
      <c r="D160" s="159" t="s">
        <v>2</v>
      </c>
      <c r="E160" s="159"/>
      <c r="F160" s="127"/>
      <c r="G160" s="128"/>
      <c r="H160" s="128" t="s">
        <v>2</v>
      </c>
      <c r="I160" s="128"/>
      <c r="J160" s="129" t="s">
        <v>2</v>
      </c>
    </row>
    <row r="161" spans="1:10" s="27" customFormat="1" ht="14.25" customHeight="1" x14ac:dyDescent="0.3">
      <c r="A161" s="393"/>
      <c r="B161" s="395"/>
      <c r="C161" s="130"/>
      <c r="D161" s="159" t="s">
        <v>2</v>
      </c>
      <c r="E161" s="159"/>
      <c r="F161" s="127"/>
      <c r="G161" s="128"/>
      <c r="H161" s="128" t="s">
        <v>2</v>
      </c>
      <c r="I161" s="128"/>
      <c r="J161" s="129" t="s">
        <v>2</v>
      </c>
    </row>
    <row r="162" spans="1:10" s="27" customFormat="1" ht="14.25" customHeight="1" x14ac:dyDescent="0.3">
      <c r="A162" s="393"/>
      <c r="B162" s="395"/>
      <c r="C162" s="130"/>
      <c r="D162" s="159" t="s">
        <v>2</v>
      </c>
      <c r="E162" s="159"/>
      <c r="F162" s="127"/>
      <c r="G162" s="128"/>
      <c r="H162" s="128" t="s">
        <v>2</v>
      </c>
      <c r="I162" s="128"/>
      <c r="J162" s="129" t="s">
        <v>2</v>
      </c>
    </row>
    <row r="163" spans="1:10" s="27" customFormat="1" ht="13" customHeight="1" x14ac:dyDescent="0.3">
      <c r="A163" s="397"/>
      <c r="B163" s="394" t="s">
        <v>73</v>
      </c>
      <c r="C163" s="111"/>
      <c r="D163" s="112" t="s">
        <v>8</v>
      </c>
      <c r="E163" s="398" t="s">
        <v>9</v>
      </c>
      <c r="F163" s="133"/>
      <c r="G163" s="128"/>
      <c r="H163" s="128"/>
      <c r="I163" s="128"/>
      <c r="J163" s="129"/>
    </row>
    <row r="164" spans="1:10" s="27" customFormat="1" ht="13" customHeight="1" x14ac:dyDescent="0.3">
      <c r="A164" s="393"/>
      <c r="B164" s="395"/>
      <c r="C164" s="130"/>
      <c r="D164" s="131" t="s">
        <v>2</v>
      </c>
      <c r="E164" s="399"/>
      <c r="F164" s="207">
        <v>12</v>
      </c>
      <c r="G164" s="128"/>
      <c r="H164" s="128"/>
      <c r="I164" s="81"/>
      <c r="J164" s="105">
        <f>F164*I164</f>
        <v>0</v>
      </c>
    </row>
    <row r="165" spans="1:10" s="27" customFormat="1" ht="14.25" customHeight="1" x14ac:dyDescent="0.3">
      <c r="A165" s="392" t="s">
        <v>63</v>
      </c>
      <c r="B165" s="394" t="s">
        <v>77</v>
      </c>
      <c r="C165" s="111"/>
      <c r="D165" s="156" t="s">
        <v>2</v>
      </c>
      <c r="E165" s="157"/>
      <c r="F165" s="123"/>
      <c r="G165" s="124"/>
      <c r="H165" s="124" t="s">
        <v>2</v>
      </c>
      <c r="I165" s="124"/>
      <c r="J165" s="125" t="s">
        <v>2</v>
      </c>
    </row>
    <row r="166" spans="1:10" s="27" customFormat="1" ht="14.25" customHeight="1" x14ac:dyDescent="0.3">
      <c r="A166" s="392"/>
      <c r="B166" s="394"/>
      <c r="C166" s="111"/>
      <c r="D166" s="156" t="s">
        <v>2</v>
      </c>
      <c r="E166" s="158"/>
      <c r="F166" s="127"/>
      <c r="G166" s="128"/>
      <c r="H166" s="128" t="s">
        <v>2</v>
      </c>
      <c r="I166" s="128"/>
      <c r="J166" s="129" t="s">
        <v>2</v>
      </c>
    </row>
    <row r="167" spans="1:10" s="27" customFormat="1" ht="14.25" customHeight="1" x14ac:dyDescent="0.3">
      <c r="A167" s="392"/>
      <c r="B167" s="394"/>
      <c r="C167" s="111"/>
      <c r="D167" s="156" t="s">
        <v>2</v>
      </c>
      <c r="E167" s="158"/>
      <c r="F167" s="127"/>
      <c r="G167" s="128"/>
      <c r="H167" s="128" t="s">
        <v>2</v>
      </c>
      <c r="I167" s="128"/>
      <c r="J167" s="129" t="s">
        <v>2</v>
      </c>
    </row>
    <row r="168" spans="1:10" s="27" customFormat="1" ht="14.25" customHeight="1" x14ac:dyDescent="0.3">
      <c r="A168" s="393"/>
      <c r="B168" s="395"/>
      <c r="C168" s="130"/>
      <c r="D168" s="159" t="s">
        <v>2</v>
      </c>
      <c r="E168" s="159"/>
      <c r="F168" s="127"/>
      <c r="G168" s="128"/>
      <c r="H168" s="128" t="s">
        <v>2</v>
      </c>
      <c r="I168" s="128"/>
      <c r="J168" s="129" t="s">
        <v>2</v>
      </c>
    </row>
    <row r="169" spans="1:10" s="27" customFormat="1" ht="14.25" customHeight="1" x14ac:dyDescent="0.3">
      <c r="A169" s="393"/>
      <c r="B169" s="395"/>
      <c r="C169" s="130"/>
      <c r="D169" s="159" t="s">
        <v>2</v>
      </c>
      <c r="E169" s="159"/>
      <c r="F169" s="127"/>
      <c r="G169" s="128"/>
      <c r="H169" s="128" t="s">
        <v>2</v>
      </c>
      <c r="I169" s="128"/>
      <c r="J169" s="129" t="s">
        <v>2</v>
      </c>
    </row>
    <row r="170" spans="1:10" s="27" customFormat="1" ht="14.25" customHeight="1" x14ac:dyDescent="0.3">
      <c r="A170" s="393"/>
      <c r="B170" s="395"/>
      <c r="C170" s="130"/>
      <c r="D170" s="159" t="s">
        <v>2</v>
      </c>
      <c r="E170" s="159"/>
      <c r="F170" s="127"/>
      <c r="G170" s="128"/>
      <c r="H170" s="128" t="s">
        <v>2</v>
      </c>
      <c r="I170" s="128"/>
      <c r="J170" s="129" t="s">
        <v>2</v>
      </c>
    </row>
    <row r="171" spans="1:10" s="27" customFormat="1" ht="14.25" customHeight="1" x14ac:dyDescent="0.3">
      <c r="A171" s="393"/>
      <c r="B171" s="395"/>
      <c r="C171" s="130"/>
      <c r="D171" s="159" t="s">
        <v>2</v>
      </c>
      <c r="E171" s="159"/>
      <c r="F171" s="127"/>
      <c r="G171" s="128"/>
      <c r="H171" s="128" t="s">
        <v>2</v>
      </c>
      <c r="I171" s="128"/>
      <c r="J171" s="129" t="s">
        <v>2</v>
      </c>
    </row>
    <row r="172" spans="1:10" s="27" customFormat="1" ht="14.25" customHeight="1" x14ac:dyDescent="0.3">
      <c r="A172" s="393"/>
      <c r="B172" s="395"/>
      <c r="C172" s="130"/>
      <c r="D172" s="159" t="s">
        <v>2</v>
      </c>
      <c r="E172" s="159"/>
      <c r="F172" s="127"/>
      <c r="G172" s="128"/>
      <c r="H172" s="128" t="s">
        <v>2</v>
      </c>
      <c r="I172" s="128"/>
      <c r="J172" s="129" t="s">
        <v>2</v>
      </c>
    </row>
    <row r="173" spans="1:10" s="27" customFormat="1" ht="14.25" customHeight="1" x14ac:dyDescent="0.3">
      <c r="A173" s="393"/>
      <c r="B173" s="395"/>
      <c r="C173" s="130"/>
      <c r="D173" s="159" t="s">
        <v>2</v>
      </c>
      <c r="E173" s="159"/>
      <c r="F173" s="127"/>
      <c r="G173" s="128"/>
      <c r="H173" s="128" t="s">
        <v>2</v>
      </c>
      <c r="I173" s="128"/>
      <c r="J173" s="129" t="s">
        <v>2</v>
      </c>
    </row>
    <row r="174" spans="1:10" s="27" customFormat="1" ht="14.25" customHeight="1" x14ac:dyDescent="0.3">
      <c r="A174" s="393"/>
      <c r="B174" s="395"/>
      <c r="C174" s="130"/>
      <c r="D174" s="159" t="s">
        <v>2</v>
      </c>
      <c r="E174" s="159"/>
      <c r="F174" s="127"/>
      <c r="G174" s="128"/>
      <c r="H174" s="128" t="s">
        <v>2</v>
      </c>
      <c r="I174" s="128"/>
      <c r="J174" s="129" t="s">
        <v>2</v>
      </c>
    </row>
    <row r="175" spans="1:10" s="27" customFormat="1" ht="14.25" customHeight="1" x14ac:dyDescent="0.3">
      <c r="A175" s="393"/>
      <c r="B175" s="395"/>
      <c r="C175" s="130"/>
      <c r="D175" s="159" t="s">
        <v>2</v>
      </c>
      <c r="E175" s="159"/>
      <c r="F175" s="127"/>
      <c r="G175" s="128"/>
      <c r="H175" s="128" t="s">
        <v>2</v>
      </c>
      <c r="I175" s="128"/>
      <c r="J175" s="129" t="s">
        <v>2</v>
      </c>
    </row>
    <row r="176" spans="1:10" s="27" customFormat="1" ht="14.25" customHeight="1" x14ac:dyDescent="0.3">
      <c r="A176" s="393"/>
      <c r="B176" s="395"/>
      <c r="C176" s="130"/>
      <c r="D176" s="159" t="s">
        <v>2</v>
      </c>
      <c r="E176" s="159"/>
      <c r="F176" s="127"/>
      <c r="G176" s="128"/>
      <c r="H176" s="128" t="s">
        <v>2</v>
      </c>
      <c r="I176" s="128"/>
      <c r="J176" s="129" t="s">
        <v>2</v>
      </c>
    </row>
    <row r="177" spans="1:11" s="27" customFormat="1" ht="14.25" customHeight="1" x14ac:dyDescent="0.3">
      <c r="A177" s="393"/>
      <c r="B177" s="395"/>
      <c r="C177" s="130"/>
      <c r="D177" s="159" t="s">
        <v>2</v>
      </c>
      <c r="E177" s="159"/>
      <c r="F177" s="127"/>
      <c r="G177" s="128"/>
      <c r="H177" s="128" t="s">
        <v>2</v>
      </c>
      <c r="I177" s="128"/>
      <c r="J177" s="129" t="s">
        <v>2</v>
      </c>
    </row>
    <row r="178" spans="1:11" s="27" customFormat="1" ht="14.25" customHeight="1" x14ac:dyDescent="0.3">
      <c r="A178" s="393"/>
      <c r="B178" s="395"/>
      <c r="C178" s="130"/>
      <c r="D178" s="159" t="s">
        <v>2</v>
      </c>
      <c r="E178" s="159"/>
      <c r="F178" s="127"/>
      <c r="G178" s="128"/>
      <c r="H178" s="128" t="s">
        <v>2</v>
      </c>
      <c r="I178" s="128"/>
      <c r="J178" s="129" t="s">
        <v>2</v>
      </c>
    </row>
    <row r="179" spans="1:11" s="27" customFormat="1" ht="14.25" customHeight="1" x14ac:dyDescent="0.3">
      <c r="A179" s="393"/>
      <c r="B179" s="395"/>
      <c r="C179" s="130"/>
      <c r="D179" s="159" t="s">
        <v>2</v>
      </c>
      <c r="E179" s="159"/>
      <c r="F179" s="127"/>
      <c r="G179" s="128"/>
      <c r="H179" s="128" t="s">
        <v>2</v>
      </c>
      <c r="I179" s="128"/>
      <c r="J179" s="129" t="s">
        <v>2</v>
      </c>
    </row>
    <row r="180" spans="1:11" s="27" customFormat="1" ht="14.25" customHeight="1" x14ac:dyDescent="0.3">
      <c r="A180" s="393"/>
      <c r="B180" s="395"/>
      <c r="C180" s="130"/>
      <c r="D180" s="159" t="s">
        <v>2</v>
      </c>
      <c r="E180" s="159"/>
      <c r="F180" s="127"/>
      <c r="G180" s="128"/>
      <c r="H180" s="128" t="s">
        <v>2</v>
      </c>
      <c r="I180" s="128"/>
      <c r="J180" s="129" t="s">
        <v>2</v>
      </c>
    </row>
    <row r="181" spans="1:11" s="27" customFormat="1" ht="14.25" customHeight="1" x14ac:dyDescent="0.3">
      <c r="A181" s="393"/>
      <c r="B181" s="395"/>
      <c r="C181" s="130"/>
      <c r="D181" s="159" t="s">
        <v>2</v>
      </c>
      <c r="E181" s="159"/>
      <c r="F181" s="127"/>
      <c r="G181" s="128"/>
      <c r="H181" s="128" t="s">
        <v>2</v>
      </c>
      <c r="I181" s="128"/>
      <c r="J181" s="129" t="s">
        <v>2</v>
      </c>
    </row>
    <row r="182" spans="1:11" s="27" customFormat="1" ht="14.25" customHeight="1" x14ac:dyDescent="0.3">
      <c r="A182" s="393"/>
      <c r="B182" s="395"/>
      <c r="C182" s="130"/>
      <c r="D182" s="159" t="s">
        <v>2</v>
      </c>
      <c r="E182" s="159"/>
      <c r="F182" s="127"/>
      <c r="G182" s="128"/>
      <c r="H182" s="128" t="s">
        <v>2</v>
      </c>
      <c r="I182" s="128"/>
      <c r="J182" s="129" t="s">
        <v>2</v>
      </c>
    </row>
    <row r="183" spans="1:11" s="27" customFormat="1" ht="14.25" customHeight="1" x14ac:dyDescent="0.3">
      <c r="A183" s="393"/>
      <c r="B183" s="395"/>
      <c r="C183" s="130"/>
      <c r="D183" s="159" t="s">
        <v>2</v>
      </c>
      <c r="E183" s="159"/>
      <c r="F183" s="127"/>
      <c r="G183" s="128"/>
      <c r="H183" s="128" t="s">
        <v>2</v>
      </c>
      <c r="I183" s="128"/>
      <c r="J183" s="129" t="s">
        <v>2</v>
      </c>
    </row>
    <row r="184" spans="1:11" s="27" customFormat="1" ht="14.25" customHeight="1" x14ac:dyDescent="0.3">
      <c r="A184" s="393"/>
      <c r="B184" s="395"/>
      <c r="C184" s="130"/>
      <c r="D184" s="159" t="s">
        <v>2</v>
      </c>
      <c r="E184" s="159"/>
      <c r="F184" s="127"/>
      <c r="G184" s="128"/>
      <c r="H184" s="128" t="s">
        <v>2</v>
      </c>
      <c r="I184" s="128"/>
      <c r="J184" s="129" t="s">
        <v>2</v>
      </c>
    </row>
    <row r="185" spans="1:11" s="27" customFormat="1" ht="14.25" customHeight="1" x14ac:dyDescent="0.3">
      <c r="A185" s="393"/>
      <c r="B185" s="395"/>
      <c r="C185" s="130"/>
      <c r="D185" s="159" t="s">
        <v>2</v>
      </c>
      <c r="E185" s="159"/>
      <c r="F185" s="127"/>
      <c r="G185" s="128"/>
      <c r="H185" s="128" t="s">
        <v>2</v>
      </c>
      <c r="I185" s="128"/>
      <c r="J185" s="129" t="s">
        <v>2</v>
      </c>
    </row>
    <row r="186" spans="1:11" s="27" customFormat="1" ht="14.25" customHeight="1" x14ac:dyDescent="0.3">
      <c r="A186" s="393"/>
      <c r="B186" s="395"/>
      <c r="C186" s="130"/>
      <c r="D186" s="159" t="s">
        <v>2</v>
      </c>
      <c r="E186" s="159"/>
      <c r="F186" s="127"/>
      <c r="G186" s="128"/>
      <c r="H186" s="128" t="s">
        <v>2</v>
      </c>
      <c r="I186" s="128"/>
      <c r="J186" s="129" t="s">
        <v>2</v>
      </c>
    </row>
    <row r="187" spans="1:11" s="27" customFormat="1" ht="14.25" customHeight="1" x14ac:dyDescent="0.3">
      <c r="A187" s="393"/>
      <c r="B187" s="395"/>
      <c r="C187" s="130"/>
      <c r="D187" s="159" t="s">
        <v>2</v>
      </c>
      <c r="E187" s="159"/>
      <c r="F187" s="127"/>
      <c r="G187" s="128"/>
      <c r="H187" s="128" t="s">
        <v>2</v>
      </c>
      <c r="I187" s="128"/>
      <c r="J187" s="129" t="s">
        <v>2</v>
      </c>
    </row>
    <row r="188" spans="1:11" s="27" customFormat="1" ht="20.25" customHeight="1" x14ac:dyDescent="0.3">
      <c r="A188" s="393"/>
      <c r="B188" s="395"/>
      <c r="C188" s="130"/>
      <c r="D188" s="159" t="s">
        <v>2</v>
      </c>
      <c r="E188" s="159"/>
      <c r="F188" s="127"/>
      <c r="G188" s="128"/>
      <c r="H188" s="128" t="s">
        <v>2</v>
      </c>
      <c r="I188" s="128"/>
      <c r="J188" s="129" t="s">
        <v>2</v>
      </c>
    </row>
    <row r="189" spans="1:11" s="27" customFormat="1" ht="8.25" customHeight="1" x14ac:dyDescent="0.3">
      <c r="A189" s="393"/>
      <c r="B189" s="395"/>
      <c r="C189" s="130"/>
      <c r="D189" s="159" t="s">
        <v>2</v>
      </c>
      <c r="E189" s="159"/>
      <c r="F189" s="127"/>
      <c r="G189" s="128"/>
      <c r="H189" s="128" t="s">
        <v>2</v>
      </c>
      <c r="I189" s="128"/>
      <c r="J189" s="129" t="s">
        <v>2</v>
      </c>
    </row>
    <row r="190" spans="1:11" s="40" customFormat="1" ht="24.75" hidden="1" customHeight="1" x14ac:dyDescent="0.35">
      <c r="A190" s="393"/>
      <c r="B190" s="395"/>
      <c r="C190" s="130"/>
      <c r="D190" s="159" t="s">
        <v>2</v>
      </c>
      <c r="E190" s="159"/>
      <c r="F190" s="127"/>
      <c r="G190" s="128"/>
      <c r="H190" s="128" t="s">
        <v>2</v>
      </c>
      <c r="I190" s="128"/>
      <c r="J190" s="129" t="s">
        <v>2</v>
      </c>
      <c r="K190" s="27"/>
    </row>
    <row r="191" spans="1:11" s="27" customFormat="1" ht="14.25" hidden="1" customHeight="1" x14ac:dyDescent="0.3">
      <c r="A191" s="393"/>
      <c r="B191" s="395"/>
      <c r="C191" s="130"/>
      <c r="D191" s="159" t="s">
        <v>2</v>
      </c>
      <c r="E191" s="159"/>
      <c r="F191" s="127"/>
      <c r="G191" s="128"/>
      <c r="H191" s="128" t="s">
        <v>2</v>
      </c>
      <c r="I191" s="128"/>
      <c r="J191" s="129" t="s">
        <v>2</v>
      </c>
    </row>
    <row r="192" spans="1:11" s="27" customFormat="1" ht="14.25" customHeight="1" x14ac:dyDescent="0.3">
      <c r="A192" s="393"/>
      <c r="B192" s="395"/>
      <c r="C192" s="130"/>
      <c r="D192" s="159" t="s">
        <v>2</v>
      </c>
      <c r="E192" s="159"/>
      <c r="F192" s="127"/>
      <c r="G192" s="128"/>
      <c r="H192" s="128" t="s">
        <v>2</v>
      </c>
      <c r="I192" s="128"/>
      <c r="J192" s="129" t="s">
        <v>2</v>
      </c>
    </row>
    <row r="193" spans="1:11" s="27" customFormat="1" ht="14.25" customHeight="1" x14ac:dyDescent="0.3">
      <c r="A193" s="393"/>
      <c r="B193" s="395"/>
      <c r="C193" s="130"/>
      <c r="D193" s="159" t="s">
        <v>2</v>
      </c>
      <c r="E193" s="159"/>
      <c r="F193" s="127"/>
      <c r="G193" s="128"/>
      <c r="H193" s="128" t="s">
        <v>2</v>
      </c>
      <c r="I193" s="128"/>
      <c r="J193" s="129" t="s">
        <v>2</v>
      </c>
    </row>
    <row r="194" spans="1:11" s="27" customFormat="1" ht="14.25" customHeight="1" x14ac:dyDescent="0.3">
      <c r="A194" s="393"/>
      <c r="B194" s="395"/>
      <c r="C194" s="130"/>
      <c r="D194" s="159" t="s">
        <v>2</v>
      </c>
      <c r="E194" s="159"/>
      <c r="F194" s="127"/>
      <c r="G194" s="128"/>
      <c r="H194" s="128" t="s">
        <v>2</v>
      </c>
      <c r="I194" s="128"/>
      <c r="J194" s="129" t="s">
        <v>2</v>
      </c>
    </row>
    <row r="195" spans="1:11" s="27" customFormat="1" ht="13" customHeight="1" x14ac:dyDescent="0.3">
      <c r="A195" s="397"/>
      <c r="B195" s="394" t="s">
        <v>73</v>
      </c>
      <c r="C195" s="111"/>
      <c r="D195" s="112" t="s">
        <v>8</v>
      </c>
      <c r="E195" s="398" t="s">
        <v>9</v>
      </c>
      <c r="F195" s="133"/>
      <c r="G195" s="128"/>
      <c r="H195" s="128"/>
      <c r="I195" s="128"/>
      <c r="J195" s="129"/>
    </row>
    <row r="196" spans="1:11" s="27" customFormat="1" ht="13" customHeight="1" x14ac:dyDescent="0.3">
      <c r="A196" s="393"/>
      <c r="B196" s="395"/>
      <c r="C196" s="130"/>
      <c r="D196" s="131" t="s">
        <v>2</v>
      </c>
      <c r="E196" s="399"/>
      <c r="F196" s="133">
        <v>2</v>
      </c>
      <c r="G196" s="128"/>
      <c r="H196" s="128"/>
      <c r="I196" s="81"/>
      <c r="J196" s="105">
        <f>F196*I196</f>
        <v>0</v>
      </c>
    </row>
    <row r="197" spans="1:11" s="40" customFormat="1" ht="13" customHeight="1" x14ac:dyDescent="0.35">
      <c r="A197" s="392" t="s">
        <v>64</v>
      </c>
      <c r="B197" s="394" t="s">
        <v>51</v>
      </c>
      <c r="C197" s="111"/>
      <c r="D197" s="112" t="s">
        <v>2</v>
      </c>
      <c r="E197" s="122"/>
      <c r="F197" s="123"/>
      <c r="G197" s="124"/>
      <c r="H197" s="124" t="s">
        <v>2</v>
      </c>
      <c r="I197" s="124"/>
      <c r="J197" s="125" t="s">
        <v>2</v>
      </c>
      <c r="K197" s="27"/>
    </row>
    <row r="198" spans="1:11" s="40" customFormat="1" ht="13" customHeight="1" x14ac:dyDescent="0.35">
      <c r="A198" s="392"/>
      <c r="B198" s="394"/>
      <c r="C198" s="111"/>
      <c r="D198" s="112" t="s">
        <v>2</v>
      </c>
      <c r="E198" s="126"/>
      <c r="F198" s="127"/>
      <c r="G198" s="128"/>
      <c r="H198" s="128" t="s">
        <v>2</v>
      </c>
      <c r="I198" s="128"/>
      <c r="J198" s="129" t="s">
        <v>2</v>
      </c>
      <c r="K198" s="27"/>
    </row>
    <row r="199" spans="1:11" s="40" customFormat="1" ht="13" customHeight="1" x14ac:dyDescent="0.35">
      <c r="A199" s="392"/>
      <c r="B199" s="394" t="s">
        <v>108</v>
      </c>
      <c r="C199" s="111"/>
      <c r="D199" s="112" t="s">
        <v>2</v>
      </c>
      <c r="E199" s="122"/>
      <c r="F199" s="160"/>
      <c r="G199" s="161"/>
      <c r="H199" s="161" t="s">
        <v>2</v>
      </c>
      <c r="I199" s="161"/>
      <c r="J199" s="162" t="s">
        <v>2</v>
      </c>
      <c r="K199" s="27"/>
    </row>
    <row r="200" spans="1:11" s="40" customFormat="1" ht="13" customHeight="1" x14ac:dyDescent="0.35">
      <c r="A200" s="392"/>
      <c r="B200" s="394"/>
      <c r="C200" s="111"/>
      <c r="D200" s="112" t="s">
        <v>2</v>
      </c>
      <c r="E200" s="126"/>
      <c r="F200" s="163"/>
      <c r="G200" s="164"/>
      <c r="H200" s="164" t="s">
        <v>2</v>
      </c>
      <c r="I200" s="164"/>
      <c r="J200" s="165" t="s">
        <v>2</v>
      </c>
      <c r="K200" s="27"/>
    </row>
    <row r="201" spans="1:11" s="27" customFormat="1" ht="20.25" customHeight="1" x14ac:dyDescent="0.3">
      <c r="A201" s="392"/>
      <c r="B201" s="394"/>
      <c r="C201" s="111"/>
      <c r="D201" s="112" t="s">
        <v>2</v>
      </c>
      <c r="E201" s="126"/>
      <c r="F201" s="163"/>
      <c r="G201" s="164"/>
      <c r="H201" s="164" t="s">
        <v>2</v>
      </c>
      <c r="I201" s="164"/>
      <c r="J201" s="165" t="s">
        <v>2</v>
      </c>
    </row>
    <row r="202" spans="1:11" s="27" customFormat="1" ht="15.75" customHeight="1" x14ac:dyDescent="0.3">
      <c r="A202" s="393"/>
      <c r="B202" s="395"/>
      <c r="C202" s="166"/>
      <c r="D202" s="167" t="s">
        <v>2</v>
      </c>
      <c r="E202" s="126"/>
      <c r="F202" s="163"/>
      <c r="G202" s="164"/>
      <c r="H202" s="164" t="s">
        <v>2</v>
      </c>
      <c r="I202" s="164"/>
      <c r="J202" s="165" t="s">
        <v>2</v>
      </c>
    </row>
    <row r="203" spans="1:11" s="27" customFormat="1" ht="14.25" hidden="1" customHeight="1" x14ac:dyDescent="0.3">
      <c r="A203" s="393"/>
      <c r="B203" s="395"/>
      <c r="C203" s="111"/>
      <c r="D203" s="112" t="s">
        <v>2</v>
      </c>
      <c r="E203" s="126"/>
      <c r="F203" s="163"/>
      <c r="G203" s="164"/>
      <c r="H203" s="164" t="s">
        <v>2</v>
      </c>
      <c r="I203" s="164"/>
      <c r="J203" s="165" t="s">
        <v>2</v>
      </c>
    </row>
    <row r="204" spans="1:11" s="27" customFormat="1" ht="7.5" customHeight="1" x14ac:dyDescent="0.3">
      <c r="A204" s="393"/>
      <c r="B204" s="395"/>
      <c r="C204" s="111"/>
      <c r="D204" s="112" t="s">
        <v>2</v>
      </c>
      <c r="E204" s="126"/>
      <c r="F204" s="163"/>
      <c r="G204" s="164"/>
      <c r="H204" s="164" t="s">
        <v>2</v>
      </c>
      <c r="I204" s="164"/>
      <c r="J204" s="165" t="s">
        <v>2</v>
      </c>
    </row>
    <row r="205" spans="1:11" s="27" customFormat="1" ht="14.25" customHeight="1" x14ac:dyDescent="0.3">
      <c r="A205" s="393"/>
      <c r="B205" s="395"/>
      <c r="C205" s="111"/>
      <c r="D205" s="112" t="s">
        <v>2</v>
      </c>
      <c r="E205" s="126"/>
      <c r="F205" s="163"/>
      <c r="G205" s="164"/>
      <c r="H205" s="164" t="s">
        <v>2</v>
      </c>
      <c r="I205" s="164"/>
      <c r="J205" s="165" t="s">
        <v>2</v>
      </c>
    </row>
    <row r="206" spans="1:11" s="27" customFormat="1" ht="14.25" customHeight="1" x14ac:dyDescent="0.3">
      <c r="A206" s="393"/>
      <c r="B206" s="395"/>
      <c r="C206" s="111"/>
      <c r="D206" s="112" t="s">
        <v>2</v>
      </c>
      <c r="E206" s="126"/>
      <c r="F206" s="163"/>
      <c r="G206" s="164"/>
      <c r="H206" s="164" t="s">
        <v>2</v>
      </c>
      <c r="I206" s="164"/>
      <c r="J206" s="165" t="s">
        <v>2</v>
      </c>
    </row>
    <row r="207" spans="1:11" s="27" customFormat="1" ht="14.25" customHeight="1" x14ac:dyDescent="0.3">
      <c r="A207" s="393"/>
      <c r="B207" s="395"/>
      <c r="C207" s="111"/>
      <c r="D207" s="112" t="s">
        <v>2</v>
      </c>
      <c r="E207" s="126"/>
      <c r="F207" s="163"/>
      <c r="G207" s="164"/>
      <c r="H207" s="164" t="s">
        <v>2</v>
      </c>
      <c r="I207" s="164"/>
      <c r="J207" s="165" t="s">
        <v>2</v>
      </c>
    </row>
    <row r="208" spans="1:11" s="27" customFormat="1" ht="14.25" customHeight="1" x14ac:dyDescent="0.3">
      <c r="A208" s="393"/>
      <c r="B208" s="395"/>
      <c r="C208" s="111"/>
      <c r="D208" s="112" t="s">
        <v>2</v>
      </c>
      <c r="E208" s="126"/>
      <c r="F208" s="163"/>
      <c r="G208" s="164"/>
      <c r="H208" s="164" t="s">
        <v>2</v>
      </c>
      <c r="I208" s="164"/>
      <c r="J208" s="165" t="s">
        <v>2</v>
      </c>
    </row>
    <row r="209" spans="1:11" s="27" customFormat="1" ht="14.25" customHeight="1" x14ac:dyDescent="0.3">
      <c r="A209" s="393"/>
      <c r="B209" s="395"/>
      <c r="C209" s="111"/>
      <c r="D209" s="112" t="s">
        <v>2</v>
      </c>
      <c r="E209" s="126"/>
      <c r="F209" s="163"/>
      <c r="G209" s="164"/>
      <c r="H209" s="164" t="s">
        <v>2</v>
      </c>
      <c r="I209" s="164"/>
      <c r="J209" s="165" t="s">
        <v>2</v>
      </c>
    </row>
    <row r="210" spans="1:11" s="27" customFormat="1" ht="14.25" customHeight="1" x14ac:dyDescent="0.3">
      <c r="A210" s="393"/>
      <c r="B210" s="395"/>
      <c r="C210" s="111"/>
      <c r="D210" s="112" t="s">
        <v>2</v>
      </c>
      <c r="E210" s="126"/>
      <c r="F210" s="163"/>
      <c r="G210" s="164"/>
      <c r="H210" s="164" t="s">
        <v>2</v>
      </c>
      <c r="I210" s="164"/>
      <c r="J210" s="165" t="s">
        <v>2</v>
      </c>
    </row>
    <row r="211" spans="1:11" s="27" customFormat="1" ht="14.25" customHeight="1" x14ac:dyDescent="0.35">
      <c r="A211" s="393"/>
      <c r="B211" s="395"/>
      <c r="C211" s="111"/>
      <c r="D211" s="112" t="s">
        <v>2</v>
      </c>
      <c r="E211" s="126"/>
      <c r="F211" s="163"/>
      <c r="G211" s="164"/>
      <c r="H211" s="164" t="s">
        <v>2</v>
      </c>
      <c r="I211" s="164"/>
      <c r="J211" s="165" t="s">
        <v>2</v>
      </c>
      <c r="K211" s="40"/>
    </row>
    <row r="212" spans="1:11" s="27" customFormat="1" ht="14.25" customHeight="1" x14ac:dyDescent="0.35">
      <c r="A212" s="393"/>
      <c r="B212" s="395"/>
      <c r="C212" s="111"/>
      <c r="D212" s="112" t="s">
        <v>2</v>
      </c>
      <c r="E212" s="126"/>
      <c r="F212" s="163"/>
      <c r="G212" s="164"/>
      <c r="H212" s="164" t="s">
        <v>2</v>
      </c>
      <c r="I212" s="164"/>
      <c r="J212" s="165" t="s">
        <v>2</v>
      </c>
      <c r="K212" s="40"/>
    </row>
    <row r="213" spans="1:11" s="27" customFormat="1" ht="14.25" customHeight="1" x14ac:dyDescent="0.35">
      <c r="A213" s="393"/>
      <c r="B213" s="395"/>
      <c r="C213" s="111"/>
      <c r="D213" s="112" t="s">
        <v>2</v>
      </c>
      <c r="E213" s="126"/>
      <c r="F213" s="163"/>
      <c r="G213" s="164"/>
      <c r="H213" s="164" t="s">
        <v>2</v>
      </c>
      <c r="I213" s="164"/>
      <c r="J213" s="165" t="s">
        <v>2</v>
      </c>
      <c r="K213" s="40"/>
    </row>
    <row r="214" spans="1:11" s="27" customFormat="1" ht="14.25" customHeight="1" x14ac:dyDescent="0.35">
      <c r="A214" s="393"/>
      <c r="B214" s="395"/>
      <c r="C214" s="111"/>
      <c r="D214" s="112" t="s">
        <v>2</v>
      </c>
      <c r="E214" s="126"/>
      <c r="F214" s="163"/>
      <c r="G214" s="164"/>
      <c r="H214" s="164" t="s">
        <v>2</v>
      </c>
      <c r="I214" s="164"/>
      <c r="J214" s="165" t="s">
        <v>2</v>
      </c>
      <c r="K214" s="40"/>
    </row>
    <row r="215" spans="1:11" s="27" customFormat="1" ht="14.25" customHeight="1" x14ac:dyDescent="0.35">
      <c r="A215" s="393"/>
      <c r="B215" s="395"/>
      <c r="C215" s="111"/>
      <c r="D215" s="112" t="s">
        <v>2</v>
      </c>
      <c r="E215" s="126"/>
      <c r="F215" s="163"/>
      <c r="G215" s="164"/>
      <c r="H215" s="164" t="s">
        <v>2</v>
      </c>
      <c r="I215" s="164"/>
      <c r="J215" s="165" t="s">
        <v>2</v>
      </c>
      <c r="K215" s="40"/>
    </row>
    <row r="216" spans="1:11" s="27" customFormat="1" ht="14.25" customHeight="1" x14ac:dyDescent="0.35">
      <c r="A216" s="393"/>
      <c r="B216" s="395"/>
      <c r="C216" s="111"/>
      <c r="D216" s="112" t="s">
        <v>2</v>
      </c>
      <c r="E216" s="126"/>
      <c r="F216" s="163"/>
      <c r="G216" s="164"/>
      <c r="H216" s="164" t="s">
        <v>2</v>
      </c>
      <c r="I216" s="164"/>
      <c r="J216" s="165" t="s">
        <v>2</v>
      </c>
      <c r="K216" s="40"/>
    </row>
    <row r="217" spans="1:11" s="27" customFormat="1" ht="14.25" customHeight="1" x14ac:dyDescent="0.35">
      <c r="A217" s="393"/>
      <c r="B217" s="395"/>
      <c r="C217" s="111"/>
      <c r="D217" s="112" t="s">
        <v>2</v>
      </c>
      <c r="E217" s="126"/>
      <c r="F217" s="163"/>
      <c r="G217" s="164"/>
      <c r="H217" s="164" t="s">
        <v>2</v>
      </c>
      <c r="I217" s="164"/>
      <c r="J217" s="165" t="s">
        <v>2</v>
      </c>
      <c r="K217" s="40"/>
    </row>
    <row r="218" spans="1:11" s="27" customFormat="1" ht="14.25" customHeight="1" x14ac:dyDescent="0.3">
      <c r="A218" s="393"/>
      <c r="B218" s="395"/>
      <c r="C218" s="111"/>
      <c r="D218" s="112" t="s">
        <v>2</v>
      </c>
      <c r="E218" s="126"/>
      <c r="F218" s="163"/>
      <c r="G218" s="164"/>
      <c r="H218" s="164" t="s">
        <v>2</v>
      </c>
      <c r="I218" s="164"/>
      <c r="J218" s="165" t="s">
        <v>2</v>
      </c>
    </row>
    <row r="219" spans="1:11" s="27" customFormat="1" ht="14.25" customHeight="1" x14ac:dyDescent="0.3">
      <c r="A219" s="393"/>
      <c r="B219" s="395"/>
      <c r="C219" s="111"/>
      <c r="D219" s="112" t="s">
        <v>2</v>
      </c>
      <c r="E219" s="126"/>
      <c r="F219" s="163"/>
      <c r="G219" s="164"/>
      <c r="H219" s="164" t="s">
        <v>2</v>
      </c>
      <c r="I219" s="164"/>
      <c r="J219" s="165" t="s">
        <v>2</v>
      </c>
    </row>
    <row r="220" spans="1:11" s="27" customFormat="1" ht="14.25" customHeight="1" x14ac:dyDescent="0.3">
      <c r="A220" s="393"/>
      <c r="B220" s="395"/>
      <c r="C220" s="111"/>
      <c r="D220" s="112" t="s">
        <v>2</v>
      </c>
      <c r="E220" s="126"/>
      <c r="F220" s="163"/>
      <c r="G220" s="164"/>
      <c r="H220" s="164" t="s">
        <v>2</v>
      </c>
      <c r="I220" s="164"/>
      <c r="J220" s="165" t="s">
        <v>2</v>
      </c>
    </row>
    <row r="221" spans="1:11" s="27" customFormat="1" ht="14.25" customHeight="1" x14ac:dyDescent="0.3">
      <c r="A221" s="393"/>
      <c r="B221" s="395"/>
      <c r="C221" s="111"/>
      <c r="D221" s="112" t="s">
        <v>2</v>
      </c>
      <c r="E221" s="126"/>
      <c r="F221" s="163"/>
      <c r="G221" s="164"/>
      <c r="H221" s="164" t="s">
        <v>2</v>
      </c>
      <c r="I221" s="164"/>
      <c r="J221" s="165" t="s">
        <v>2</v>
      </c>
    </row>
    <row r="222" spans="1:11" s="27" customFormat="1" ht="14.25" customHeight="1" x14ac:dyDescent="0.3">
      <c r="A222" s="393"/>
      <c r="B222" s="395"/>
      <c r="C222" s="111"/>
      <c r="D222" s="112" t="s">
        <v>2</v>
      </c>
      <c r="E222" s="126"/>
      <c r="F222" s="163"/>
      <c r="G222" s="164"/>
      <c r="H222" s="164" t="s">
        <v>2</v>
      </c>
      <c r="I222" s="164"/>
      <c r="J222" s="165" t="s">
        <v>2</v>
      </c>
    </row>
    <row r="223" spans="1:11" s="27" customFormat="1" ht="14.25" customHeight="1" x14ac:dyDescent="0.3">
      <c r="A223" s="393"/>
      <c r="B223" s="395"/>
      <c r="C223" s="111"/>
      <c r="D223" s="112" t="s">
        <v>2</v>
      </c>
      <c r="E223" s="126"/>
      <c r="F223" s="163"/>
      <c r="G223" s="164"/>
      <c r="H223" s="164" t="s">
        <v>2</v>
      </c>
      <c r="I223" s="164"/>
      <c r="J223" s="165" t="s">
        <v>2</v>
      </c>
    </row>
    <row r="224" spans="1:11" s="27" customFormat="1" ht="14.25" customHeight="1" x14ac:dyDescent="0.3">
      <c r="A224" s="393"/>
      <c r="B224" s="395"/>
      <c r="C224" s="111"/>
      <c r="D224" s="112" t="s">
        <v>2</v>
      </c>
      <c r="E224" s="126"/>
      <c r="F224" s="163"/>
      <c r="G224" s="164"/>
      <c r="H224" s="164" t="s">
        <v>2</v>
      </c>
      <c r="I224" s="164"/>
      <c r="J224" s="165" t="s">
        <v>2</v>
      </c>
    </row>
    <row r="225" spans="1:10" s="27" customFormat="1" ht="14.25" customHeight="1" x14ac:dyDescent="0.3">
      <c r="A225" s="393"/>
      <c r="B225" s="395"/>
      <c r="C225" s="111"/>
      <c r="D225" s="112" t="s">
        <v>2</v>
      </c>
      <c r="E225" s="126"/>
      <c r="F225" s="163"/>
      <c r="G225" s="164"/>
      <c r="H225" s="164" t="s">
        <v>2</v>
      </c>
      <c r="I225" s="164"/>
      <c r="J225" s="165" t="s">
        <v>2</v>
      </c>
    </row>
    <row r="226" spans="1:10" s="27" customFormat="1" ht="14.25" customHeight="1" x14ac:dyDescent="0.3">
      <c r="A226" s="393"/>
      <c r="B226" s="395"/>
      <c r="C226" s="111"/>
      <c r="D226" s="112" t="s">
        <v>2</v>
      </c>
      <c r="E226" s="126"/>
      <c r="F226" s="163"/>
      <c r="G226" s="164"/>
      <c r="H226" s="164" t="s">
        <v>2</v>
      </c>
      <c r="I226" s="164"/>
      <c r="J226" s="165" t="s">
        <v>2</v>
      </c>
    </row>
    <row r="227" spans="1:10" s="27" customFormat="1" ht="14.25" customHeight="1" x14ac:dyDescent="0.3">
      <c r="A227" s="393"/>
      <c r="B227" s="395"/>
      <c r="C227" s="111"/>
      <c r="D227" s="112" t="s">
        <v>2</v>
      </c>
      <c r="E227" s="126"/>
      <c r="F227" s="163"/>
      <c r="G227" s="164"/>
      <c r="H227" s="164" t="s">
        <v>2</v>
      </c>
      <c r="I227" s="164"/>
      <c r="J227" s="165" t="s">
        <v>2</v>
      </c>
    </row>
    <row r="228" spans="1:10" s="27" customFormat="1" ht="14.25" customHeight="1" x14ac:dyDescent="0.3">
      <c r="A228" s="393"/>
      <c r="B228" s="395"/>
      <c r="C228" s="111"/>
      <c r="D228" s="112" t="s">
        <v>2</v>
      </c>
      <c r="E228" s="126"/>
      <c r="F228" s="163"/>
      <c r="G228" s="164"/>
      <c r="H228" s="164" t="s">
        <v>2</v>
      </c>
      <c r="I228" s="164"/>
      <c r="J228" s="165" t="s">
        <v>2</v>
      </c>
    </row>
    <row r="229" spans="1:10" s="27" customFormat="1" ht="14.25" customHeight="1" x14ac:dyDescent="0.3">
      <c r="A229" s="393"/>
      <c r="B229" s="395"/>
      <c r="C229" s="111"/>
      <c r="D229" s="112" t="s">
        <v>2</v>
      </c>
      <c r="E229" s="126"/>
      <c r="F229" s="163"/>
      <c r="G229" s="164"/>
      <c r="H229" s="164" t="s">
        <v>2</v>
      </c>
      <c r="I229" s="164"/>
      <c r="J229" s="165" t="s">
        <v>2</v>
      </c>
    </row>
    <row r="230" spans="1:10" s="27" customFormat="1" ht="14.25" customHeight="1" x14ac:dyDescent="0.3">
      <c r="A230" s="393"/>
      <c r="B230" s="395"/>
      <c r="C230" s="111"/>
      <c r="D230" s="112" t="s">
        <v>2</v>
      </c>
      <c r="E230" s="126"/>
      <c r="F230" s="163"/>
      <c r="G230" s="164"/>
      <c r="H230" s="164" t="s">
        <v>2</v>
      </c>
      <c r="I230" s="164"/>
      <c r="J230" s="165" t="s">
        <v>2</v>
      </c>
    </row>
    <row r="231" spans="1:10" s="27" customFormat="1" ht="14.25" customHeight="1" x14ac:dyDescent="0.3">
      <c r="A231" s="393"/>
      <c r="B231" s="395"/>
      <c r="C231" s="111"/>
      <c r="D231" s="112" t="s">
        <v>2</v>
      </c>
      <c r="E231" s="126"/>
      <c r="F231" s="163"/>
      <c r="G231" s="164"/>
      <c r="H231" s="164" t="s">
        <v>2</v>
      </c>
      <c r="I231" s="164"/>
      <c r="J231" s="165" t="s">
        <v>2</v>
      </c>
    </row>
    <row r="232" spans="1:10" s="27" customFormat="1" ht="14.25" customHeight="1" x14ac:dyDescent="0.3">
      <c r="A232" s="393"/>
      <c r="B232" s="395"/>
      <c r="C232" s="111"/>
      <c r="D232" s="112" t="s">
        <v>2</v>
      </c>
      <c r="E232" s="126"/>
      <c r="F232" s="163"/>
      <c r="G232" s="164"/>
      <c r="H232" s="164" t="s">
        <v>2</v>
      </c>
      <c r="I232" s="164"/>
      <c r="J232" s="165" t="s">
        <v>2</v>
      </c>
    </row>
    <row r="233" spans="1:10" s="27" customFormat="1" ht="14.25" customHeight="1" x14ac:dyDescent="0.3">
      <c r="A233" s="393"/>
      <c r="B233" s="395"/>
      <c r="C233" s="111"/>
      <c r="D233" s="112" t="s">
        <v>2</v>
      </c>
      <c r="E233" s="126"/>
      <c r="F233" s="163"/>
      <c r="G233" s="164"/>
      <c r="H233" s="164" t="s">
        <v>2</v>
      </c>
      <c r="I233" s="164"/>
      <c r="J233" s="165" t="s">
        <v>2</v>
      </c>
    </row>
    <row r="234" spans="1:10" s="27" customFormat="1" ht="14.25" customHeight="1" x14ac:dyDescent="0.3">
      <c r="A234" s="393"/>
      <c r="B234" s="395"/>
      <c r="C234" s="111"/>
      <c r="D234" s="112" t="s">
        <v>2</v>
      </c>
      <c r="E234" s="126"/>
      <c r="F234" s="163"/>
      <c r="G234" s="164"/>
      <c r="H234" s="164" t="s">
        <v>2</v>
      </c>
      <c r="I234" s="164"/>
      <c r="J234" s="165" t="s">
        <v>2</v>
      </c>
    </row>
    <row r="235" spans="1:10" s="27" customFormat="1" ht="14.25" customHeight="1" x14ac:dyDescent="0.3">
      <c r="A235" s="393"/>
      <c r="B235" s="395"/>
      <c r="C235" s="111"/>
      <c r="D235" s="112" t="s">
        <v>2</v>
      </c>
      <c r="E235" s="126"/>
      <c r="F235" s="163"/>
      <c r="G235" s="164"/>
      <c r="H235" s="164" t="s">
        <v>2</v>
      </c>
      <c r="I235" s="164"/>
      <c r="J235" s="165" t="s">
        <v>2</v>
      </c>
    </row>
    <row r="236" spans="1:10" s="27" customFormat="1" ht="21" customHeight="1" x14ac:dyDescent="0.3">
      <c r="A236" s="393"/>
      <c r="B236" s="395"/>
      <c r="C236" s="111"/>
      <c r="D236" s="112" t="s">
        <v>2</v>
      </c>
      <c r="E236" s="126"/>
      <c r="F236" s="163"/>
      <c r="G236" s="164"/>
      <c r="H236" s="164" t="s">
        <v>2</v>
      </c>
      <c r="I236" s="164"/>
      <c r="J236" s="165" t="s">
        <v>2</v>
      </c>
    </row>
    <row r="237" spans="1:10" s="27" customFormat="1" ht="25.5" customHeight="1" x14ac:dyDescent="0.3">
      <c r="A237" s="32"/>
      <c r="B237" s="136" t="s">
        <v>76</v>
      </c>
      <c r="C237" s="137"/>
      <c r="D237" s="138" t="s">
        <v>8</v>
      </c>
      <c r="E237" s="138" t="s">
        <v>9</v>
      </c>
      <c r="F237" s="139">
        <v>30</v>
      </c>
      <c r="G237" s="140"/>
      <c r="H237" s="140"/>
      <c r="I237" s="82"/>
      <c r="J237" s="105">
        <f>F237*I237</f>
        <v>0</v>
      </c>
    </row>
    <row r="238" spans="1:10" s="24" customFormat="1" ht="14.25" customHeight="1" x14ac:dyDescent="0.3">
      <c r="A238" s="392" t="s">
        <v>26</v>
      </c>
      <c r="B238" s="394" t="s">
        <v>54</v>
      </c>
      <c r="C238" s="111"/>
      <c r="D238" s="112" t="s">
        <v>2</v>
      </c>
      <c r="E238" s="122"/>
      <c r="F238" s="123"/>
      <c r="G238" s="124"/>
      <c r="H238" s="124" t="s">
        <v>2</v>
      </c>
      <c r="I238" s="124"/>
      <c r="J238" s="125" t="s">
        <v>2</v>
      </c>
    </row>
    <row r="239" spans="1:10" s="24" customFormat="1" ht="14.25" customHeight="1" x14ac:dyDescent="0.3">
      <c r="A239" s="392"/>
      <c r="B239" s="394"/>
      <c r="C239" s="111"/>
      <c r="D239" s="112" t="s">
        <v>2</v>
      </c>
      <c r="E239" s="126"/>
      <c r="F239" s="127"/>
      <c r="G239" s="128"/>
      <c r="H239" s="128" t="s">
        <v>2</v>
      </c>
      <c r="I239" s="128"/>
      <c r="J239" s="129" t="s">
        <v>2</v>
      </c>
    </row>
    <row r="240" spans="1:10" s="24" customFormat="1" ht="14.25" customHeight="1" x14ac:dyDescent="0.3">
      <c r="A240" s="392"/>
      <c r="B240" s="394"/>
      <c r="C240" s="111"/>
      <c r="D240" s="112" t="s">
        <v>2</v>
      </c>
      <c r="E240" s="126"/>
      <c r="F240" s="127"/>
      <c r="G240" s="128"/>
      <c r="H240" s="128" t="s">
        <v>2</v>
      </c>
      <c r="I240" s="128"/>
      <c r="J240" s="129" t="s">
        <v>2</v>
      </c>
    </row>
    <row r="241" spans="1:10" s="24" customFormat="1" ht="14.25" customHeight="1" x14ac:dyDescent="0.3">
      <c r="A241" s="393"/>
      <c r="B241" s="395"/>
      <c r="C241" s="130"/>
      <c r="D241" s="131" t="s">
        <v>2</v>
      </c>
      <c r="E241" s="131"/>
      <c r="F241" s="127"/>
      <c r="G241" s="128"/>
      <c r="H241" s="128" t="s">
        <v>2</v>
      </c>
      <c r="I241" s="128"/>
      <c r="J241" s="129" t="s">
        <v>2</v>
      </c>
    </row>
    <row r="242" spans="1:10" s="24" customFormat="1" ht="14.25" customHeight="1" x14ac:dyDescent="0.3">
      <c r="A242" s="393"/>
      <c r="B242" s="395"/>
      <c r="C242" s="130"/>
      <c r="D242" s="131" t="s">
        <v>2</v>
      </c>
      <c r="E242" s="131"/>
      <c r="F242" s="127"/>
      <c r="G242" s="128"/>
      <c r="H242" s="128" t="s">
        <v>2</v>
      </c>
      <c r="I242" s="128"/>
      <c r="J242" s="129" t="s">
        <v>2</v>
      </c>
    </row>
    <row r="243" spans="1:10" s="24" customFormat="1" ht="14.25" customHeight="1" x14ac:dyDescent="0.3">
      <c r="A243" s="393"/>
      <c r="B243" s="395"/>
      <c r="C243" s="130"/>
      <c r="D243" s="131" t="s">
        <v>2</v>
      </c>
      <c r="E243" s="131"/>
      <c r="F243" s="127"/>
      <c r="G243" s="128"/>
      <c r="H243" s="128" t="s">
        <v>2</v>
      </c>
      <c r="I243" s="128"/>
      <c r="J243" s="129" t="s">
        <v>2</v>
      </c>
    </row>
    <row r="244" spans="1:10" s="24" customFormat="1" ht="14.25" customHeight="1" x14ac:dyDescent="0.3">
      <c r="A244" s="393"/>
      <c r="B244" s="395"/>
      <c r="C244" s="130"/>
      <c r="D244" s="131" t="s">
        <v>2</v>
      </c>
      <c r="E244" s="131"/>
      <c r="F244" s="127"/>
      <c r="G244" s="128"/>
      <c r="H244" s="128" t="s">
        <v>2</v>
      </c>
      <c r="I244" s="128"/>
      <c r="J244" s="129" t="s">
        <v>2</v>
      </c>
    </row>
    <row r="245" spans="1:10" s="24" customFormat="1" ht="14.25" customHeight="1" x14ac:dyDescent="0.3">
      <c r="A245" s="32"/>
      <c r="B245" s="136" t="s">
        <v>16</v>
      </c>
      <c r="C245" s="137"/>
      <c r="D245" s="138" t="s">
        <v>17</v>
      </c>
      <c r="E245" s="138" t="s">
        <v>19</v>
      </c>
      <c r="F245" s="146">
        <v>20</v>
      </c>
      <c r="G245" s="140"/>
      <c r="H245" s="140" t="s">
        <v>2</v>
      </c>
      <c r="I245" s="82"/>
      <c r="J245" s="105">
        <f>F245*I245</f>
        <v>0</v>
      </c>
    </row>
    <row r="246" spans="1:10" s="27" customFormat="1" ht="14.25" customHeight="1" x14ac:dyDescent="0.3">
      <c r="A246" s="392" t="s">
        <v>27</v>
      </c>
      <c r="B246" s="394" t="s">
        <v>55</v>
      </c>
      <c r="C246" s="111"/>
      <c r="D246" s="112" t="s">
        <v>2</v>
      </c>
      <c r="E246" s="122"/>
      <c r="F246" s="123"/>
      <c r="G246" s="124"/>
      <c r="H246" s="124" t="s">
        <v>2</v>
      </c>
      <c r="I246" s="124"/>
      <c r="J246" s="125" t="s">
        <v>2</v>
      </c>
    </row>
    <row r="247" spans="1:10" s="27" customFormat="1" ht="14.25" customHeight="1" x14ac:dyDescent="0.3">
      <c r="A247" s="392"/>
      <c r="B247" s="394"/>
      <c r="C247" s="111"/>
      <c r="D247" s="112" t="s">
        <v>2</v>
      </c>
      <c r="E247" s="126"/>
      <c r="F247" s="127"/>
      <c r="G247" s="128"/>
      <c r="H247" s="128" t="s">
        <v>2</v>
      </c>
      <c r="I247" s="128"/>
      <c r="J247" s="129" t="s">
        <v>2</v>
      </c>
    </row>
    <row r="248" spans="1:10" s="27" customFormat="1" ht="14.25" customHeight="1" x14ac:dyDescent="0.3">
      <c r="A248" s="392"/>
      <c r="B248" s="394"/>
      <c r="C248" s="111"/>
      <c r="D248" s="112" t="s">
        <v>2</v>
      </c>
      <c r="E248" s="126"/>
      <c r="F248" s="127"/>
      <c r="G248" s="128"/>
      <c r="H248" s="128" t="s">
        <v>2</v>
      </c>
      <c r="I248" s="128"/>
      <c r="J248" s="129" t="s">
        <v>2</v>
      </c>
    </row>
    <row r="249" spans="1:10" s="27" customFormat="1" ht="14.25" customHeight="1" x14ac:dyDescent="0.3">
      <c r="A249" s="393"/>
      <c r="B249" s="395"/>
      <c r="C249" s="130"/>
      <c r="D249" s="131" t="s">
        <v>2</v>
      </c>
      <c r="E249" s="131"/>
      <c r="F249" s="127"/>
      <c r="G249" s="128"/>
      <c r="H249" s="128" t="s">
        <v>2</v>
      </c>
      <c r="I249" s="128"/>
      <c r="J249" s="129" t="s">
        <v>2</v>
      </c>
    </row>
    <row r="250" spans="1:10" s="27" customFormat="1" ht="14.25" customHeight="1" x14ac:dyDescent="0.3">
      <c r="A250" s="393"/>
      <c r="B250" s="395"/>
      <c r="C250" s="130"/>
      <c r="D250" s="131" t="s">
        <v>2</v>
      </c>
      <c r="E250" s="131"/>
      <c r="F250" s="127"/>
      <c r="G250" s="128"/>
      <c r="H250" s="128" t="s">
        <v>2</v>
      </c>
      <c r="I250" s="128"/>
      <c r="J250" s="129" t="s">
        <v>2</v>
      </c>
    </row>
    <row r="251" spans="1:10" s="27" customFormat="1" ht="14.25" customHeight="1" x14ac:dyDescent="0.3">
      <c r="A251" s="393"/>
      <c r="B251" s="395"/>
      <c r="C251" s="130"/>
      <c r="D251" s="131" t="s">
        <v>2</v>
      </c>
      <c r="E251" s="131"/>
      <c r="F251" s="127"/>
      <c r="G251" s="128"/>
      <c r="H251" s="128" t="s">
        <v>2</v>
      </c>
      <c r="I251" s="128"/>
      <c r="J251" s="129" t="s">
        <v>2</v>
      </c>
    </row>
    <row r="252" spans="1:10" s="27" customFormat="1" ht="14.25" customHeight="1" x14ac:dyDescent="0.3">
      <c r="A252" s="393"/>
      <c r="B252" s="395"/>
      <c r="C252" s="130"/>
      <c r="D252" s="131" t="s">
        <v>2</v>
      </c>
      <c r="E252" s="131"/>
      <c r="F252" s="127"/>
      <c r="G252" s="128"/>
      <c r="H252" s="128" t="s">
        <v>2</v>
      </c>
      <c r="I252" s="128"/>
      <c r="J252" s="129" t="s">
        <v>2</v>
      </c>
    </row>
    <row r="253" spans="1:10" s="27" customFormat="1" ht="14.25" customHeight="1" x14ac:dyDescent="0.3">
      <c r="A253" s="393"/>
      <c r="B253" s="395"/>
      <c r="C253" s="130"/>
      <c r="D253" s="131" t="s">
        <v>2</v>
      </c>
      <c r="E253" s="131"/>
      <c r="F253" s="127"/>
      <c r="G253" s="128"/>
      <c r="H253" s="128" t="s">
        <v>2</v>
      </c>
      <c r="I253" s="128"/>
      <c r="J253" s="129" t="s">
        <v>2</v>
      </c>
    </row>
    <row r="254" spans="1:10" s="27" customFormat="1" ht="14.25" customHeight="1" x14ac:dyDescent="0.3">
      <c r="A254" s="393"/>
      <c r="B254" s="395"/>
      <c r="C254" s="130"/>
      <c r="D254" s="131" t="s">
        <v>2</v>
      </c>
      <c r="E254" s="131"/>
      <c r="F254" s="127"/>
      <c r="G254" s="128"/>
      <c r="H254" s="128" t="s">
        <v>2</v>
      </c>
      <c r="I254" s="128"/>
      <c r="J254" s="129" t="s">
        <v>2</v>
      </c>
    </row>
    <row r="255" spans="1:10" s="27" customFormat="1" ht="14.25" customHeight="1" x14ac:dyDescent="0.3">
      <c r="A255" s="393"/>
      <c r="B255" s="395"/>
      <c r="C255" s="130"/>
      <c r="D255" s="131" t="s">
        <v>2</v>
      </c>
      <c r="E255" s="131"/>
      <c r="F255" s="127"/>
      <c r="G255" s="128"/>
      <c r="H255" s="128" t="s">
        <v>2</v>
      </c>
      <c r="I255" s="128"/>
      <c r="J255" s="129" t="s">
        <v>2</v>
      </c>
    </row>
    <row r="256" spans="1:10" s="27" customFormat="1" ht="14.25" customHeight="1" x14ac:dyDescent="0.3">
      <c r="A256" s="32"/>
      <c r="B256" s="136" t="s">
        <v>23</v>
      </c>
      <c r="C256" s="137"/>
      <c r="D256" s="138" t="s">
        <v>8</v>
      </c>
      <c r="E256" s="138" t="s">
        <v>9</v>
      </c>
      <c r="F256" s="146">
        <v>2</v>
      </c>
      <c r="G256" s="140"/>
      <c r="H256" s="140"/>
      <c r="I256" s="82"/>
      <c r="J256" s="105">
        <f>F256*I256</f>
        <v>0</v>
      </c>
    </row>
    <row r="257" spans="1:10" s="27" customFormat="1" ht="14.25" customHeight="1" x14ac:dyDescent="0.3">
      <c r="A257" s="392" t="s">
        <v>28</v>
      </c>
      <c r="B257" s="394" t="s">
        <v>56</v>
      </c>
      <c r="C257" s="111"/>
      <c r="D257" s="112" t="s">
        <v>2</v>
      </c>
      <c r="E257" s="122"/>
      <c r="F257" s="123"/>
      <c r="G257" s="124"/>
      <c r="H257" s="124" t="s">
        <v>2</v>
      </c>
      <c r="I257" s="124"/>
      <c r="J257" s="125" t="s">
        <v>2</v>
      </c>
    </row>
    <row r="258" spans="1:10" s="27" customFormat="1" ht="14.25" customHeight="1" x14ac:dyDescent="0.3">
      <c r="A258" s="392"/>
      <c r="B258" s="394"/>
      <c r="C258" s="111"/>
      <c r="D258" s="112" t="s">
        <v>2</v>
      </c>
      <c r="E258" s="126"/>
      <c r="F258" s="127"/>
      <c r="G258" s="128"/>
      <c r="H258" s="128" t="s">
        <v>2</v>
      </c>
      <c r="I258" s="128"/>
      <c r="J258" s="129" t="s">
        <v>2</v>
      </c>
    </row>
    <row r="259" spans="1:10" s="27" customFormat="1" ht="14.25" customHeight="1" x14ac:dyDescent="0.3">
      <c r="A259" s="392"/>
      <c r="B259" s="394"/>
      <c r="C259" s="111"/>
      <c r="D259" s="112" t="s">
        <v>2</v>
      </c>
      <c r="E259" s="126"/>
      <c r="F259" s="127"/>
      <c r="G259" s="128"/>
      <c r="H259" s="128" t="s">
        <v>2</v>
      </c>
      <c r="I259" s="128"/>
      <c r="J259" s="129" t="s">
        <v>2</v>
      </c>
    </row>
    <row r="260" spans="1:10" s="27" customFormat="1" ht="14.25" customHeight="1" x14ac:dyDescent="0.3">
      <c r="A260" s="393"/>
      <c r="B260" s="395"/>
      <c r="C260" s="130"/>
      <c r="D260" s="131" t="s">
        <v>2</v>
      </c>
      <c r="E260" s="131"/>
      <c r="F260" s="127"/>
      <c r="G260" s="128"/>
      <c r="H260" s="128" t="s">
        <v>2</v>
      </c>
      <c r="I260" s="128"/>
      <c r="J260" s="129" t="s">
        <v>2</v>
      </c>
    </row>
    <row r="261" spans="1:10" s="27" customFormat="1" ht="14.25" customHeight="1" x14ac:dyDescent="0.3">
      <c r="A261" s="32"/>
      <c r="B261" s="136" t="s">
        <v>23</v>
      </c>
      <c r="C261" s="137"/>
      <c r="D261" s="138" t="s">
        <v>8</v>
      </c>
      <c r="E261" s="138" t="s">
        <v>9</v>
      </c>
      <c r="F261" s="146">
        <v>2</v>
      </c>
      <c r="G261" s="140"/>
      <c r="H261" s="140"/>
      <c r="I261" s="82"/>
      <c r="J261" s="105">
        <f>F261*I261</f>
        <v>0</v>
      </c>
    </row>
    <row r="262" spans="1:10" s="27" customFormat="1" ht="14.25" customHeight="1" x14ac:dyDescent="0.3">
      <c r="A262" s="392" t="s">
        <v>29</v>
      </c>
      <c r="B262" s="394" t="s">
        <v>57</v>
      </c>
      <c r="C262" s="111"/>
      <c r="D262" s="112" t="s">
        <v>2</v>
      </c>
      <c r="E262" s="122"/>
      <c r="F262" s="123"/>
      <c r="G262" s="124"/>
      <c r="H262" s="124" t="s">
        <v>2</v>
      </c>
      <c r="I262" s="124"/>
      <c r="J262" s="125" t="s">
        <v>2</v>
      </c>
    </row>
    <row r="263" spans="1:10" s="27" customFormat="1" ht="14.25" customHeight="1" x14ac:dyDescent="0.3">
      <c r="A263" s="392"/>
      <c r="B263" s="394"/>
      <c r="C263" s="111"/>
      <c r="D263" s="112" t="s">
        <v>2</v>
      </c>
      <c r="E263" s="126"/>
      <c r="F263" s="127"/>
      <c r="G263" s="128"/>
      <c r="H263" s="128" t="s">
        <v>2</v>
      </c>
      <c r="I263" s="128"/>
      <c r="J263" s="129" t="s">
        <v>2</v>
      </c>
    </row>
    <row r="264" spans="1:10" s="27" customFormat="1" ht="14.25" customHeight="1" x14ac:dyDescent="0.3">
      <c r="A264" s="392"/>
      <c r="B264" s="394"/>
      <c r="C264" s="111"/>
      <c r="D264" s="112" t="s">
        <v>2</v>
      </c>
      <c r="E264" s="126"/>
      <c r="F264" s="127"/>
      <c r="G264" s="128"/>
      <c r="H264" s="128" t="s">
        <v>2</v>
      </c>
      <c r="I264" s="128"/>
      <c r="J264" s="129" t="s">
        <v>2</v>
      </c>
    </row>
    <row r="265" spans="1:10" s="27" customFormat="1" ht="14.25" customHeight="1" x14ac:dyDescent="0.3">
      <c r="A265" s="393"/>
      <c r="B265" s="395"/>
      <c r="C265" s="130"/>
      <c r="D265" s="131" t="s">
        <v>2</v>
      </c>
      <c r="E265" s="131"/>
      <c r="F265" s="127"/>
      <c r="G265" s="128"/>
      <c r="H265" s="128" t="s">
        <v>2</v>
      </c>
      <c r="I265" s="128"/>
      <c r="J265" s="129" t="s">
        <v>2</v>
      </c>
    </row>
    <row r="266" spans="1:10" s="27" customFormat="1" ht="14.25" customHeight="1" x14ac:dyDescent="0.3">
      <c r="A266" s="393"/>
      <c r="B266" s="395"/>
      <c r="C266" s="130"/>
      <c r="D266" s="131" t="s">
        <v>2</v>
      </c>
      <c r="E266" s="131"/>
      <c r="F266" s="127"/>
      <c r="G266" s="128"/>
      <c r="H266" s="128" t="s">
        <v>2</v>
      </c>
      <c r="I266" s="128"/>
      <c r="J266" s="129" t="s">
        <v>2</v>
      </c>
    </row>
    <row r="267" spans="1:10" s="27" customFormat="1" ht="14.25" customHeight="1" x14ac:dyDescent="0.3">
      <c r="A267" s="393"/>
      <c r="B267" s="395"/>
      <c r="C267" s="130"/>
      <c r="D267" s="131" t="s">
        <v>2</v>
      </c>
      <c r="E267" s="131"/>
      <c r="F267" s="127"/>
      <c r="G267" s="128"/>
      <c r="H267" s="128" t="s">
        <v>2</v>
      </c>
      <c r="I267" s="128"/>
      <c r="J267" s="129" t="s">
        <v>2</v>
      </c>
    </row>
    <row r="268" spans="1:10" s="27" customFormat="1" ht="14.25" customHeight="1" x14ac:dyDescent="0.3">
      <c r="A268" s="393"/>
      <c r="B268" s="395"/>
      <c r="C268" s="130"/>
      <c r="D268" s="131" t="s">
        <v>2</v>
      </c>
      <c r="E268" s="131"/>
      <c r="F268" s="127"/>
      <c r="G268" s="128"/>
      <c r="H268" s="128" t="s">
        <v>2</v>
      </c>
      <c r="I268" s="128"/>
      <c r="J268" s="129" t="s">
        <v>2</v>
      </c>
    </row>
    <row r="269" spans="1:10" s="27" customFormat="1" ht="14.25" customHeight="1" x14ac:dyDescent="0.3">
      <c r="A269" s="393"/>
      <c r="B269" s="395"/>
      <c r="C269" s="130"/>
      <c r="D269" s="131" t="s">
        <v>2</v>
      </c>
      <c r="E269" s="131"/>
      <c r="F269" s="127"/>
      <c r="G269" s="128"/>
      <c r="H269" s="128" t="s">
        <v>2</v>
      </c>
      <c r="I269" s="128"/>
      <c r="J269" s="129" t="s">
        <v>2</v>
      </c>
    </row>
    <row r="270" spans="1:10" s="27" customFormat="1" ht="14.25" customHeight="1" x14ac:dyDescent="0.3">
      <c r="A270" s="32"/>
      <c r="B270" s="136" t="s">
        <v>10</v>
      </c>
      <c r="C270" s="137"/>
      <c r="D270" s="138" t="s">
        <v>7</v>
      </c>
      <c r="E270" s="138" t="s">
        <v>22</v>
      </c>
      <c r="F270" s="146">
        <v>4</v>
      </c>
      <c r="G270" s="140"/>
      <c r="H270" s="140" t="s">
        <v>2</v>
      </c>
      <c r="I270" s="82"/>
      <c r="J270" s="105">
        <f>F270*I270</f>
        <v>0</v>
      </c>
    </row>
    <row r="271" spans="1:10" s="27" customFormat="1" ht="14.25" customHeight="1" x14ac:dyDescent="0.3">
      <c r="A271" s="392" t="s">
        <v>30</v>
      </c>
      <c r="B271" s="394" t="s">
        <v>58</v>
      </c>
      <c r="C271" s="111"/>
      <c r="D271" s="112" t="s">
        <v>2</v>
      </c>
      <c r="E271" s="122"/>
      <c r="F271" s="123"/>
      <c r="G271" s="124"/>
      <c r="H271" s="124" t="s">
        <v>2</v>
      </c>
      <c r="I271" s="124"/>
      <c r="J271" s="125" t="s">
        <v>2</v>
      </c>
    </row>
    <row r="272" spans="1:10" s="27" customFormat="1" ht="14.25" customHeight="1" x14ac:dyDescent="0.3">
      <c r="A272" s="392"/>
      <c r="B272" s="394"/>
      <c r="C272" s="111"/>
      <c r="D272" s="112" t="s">
        <v>2</v>
      </c>
      <c r="E272" s="126"/>
      <c r="F272" s="127"/>
      <c r="G272" s="128"/>
      <c r="H272" s="128" t="s">
        <v>2</v>
      </c>
      <c r="I272" s="128"/>
      <c r="J272" s="129" t="s">
        <v>2</v>
      </c>
    </row>
    <row r="273" spans="1:14" s="27" customFormat="1" ht="14.25" customHeight="1" x14ac:dyDescent="0.3">
      <c r="A273" s="392"/>
      <c r="B273" s="394"/>
      <c r="C273" s="111"/>
      <c r="D273" s="112" t="s">
        <v>2</v>
      </c>
      <c r="E273" s="126"/>
      <c r="F273" s="127"/>
      <c r="G273" s="128"/>
      <c r="H273" s="128" t="s">
        <v>2</v>
      </c>
      <c r="I273" s="128"/>
      <c r="J273" s="129" t="s">
        <v>2</v>
      </c>
    </row>
    <row r="274" spans="1:14" s="27" customFormat="1" ht="14.25" customHeight="1" x14ac:dyDescent="0.3">
      <c r="A274" s="393"/>
      <c r="B274" s="395"/>
      <c r="C274" s="130"/>
      <c r="D274" s="131" t="s">
        <v>2</v>
      </c>
      <c r="E274" s="131"/>
      <c r="F274" s="127"/>
      <c r="G274" s="128"/>
      <c r="H274" s="128" t="s">
        <v>2</v>
      </c>
      <c r="I274" s="128"/>
      <c r="J274" s="129" t="s">
        <v>2</v>
      </c>
    </row>
    <row r="275" spans="1:14" s="27" customFormat="1" ht="14.25" customHeight="1" x14ac:dyDescent="0.3">
      <c r="A275" s="393"/>
      <c r="B275" s="395"/>
      <c r="C275" s="147"/>
      <c r="D275" s="132" t="s">
        <v>2</v>
      </c>
      <c r="E275" s="131"/>
      <c r="F275" s="127"/>
      <c r="G275" s="128"/>
      <c r="H275" s="128" t="s">
        <v>2</v>
      </c>
      <c r="I275" s="128"/>
      <c r="J275" s="129" t="s">
        <v>2</v>
      </c>
    </row>
    <row r="276" spans="1:14" s="27" customFormat="1" ht="14.25" customHeight="1" x14ac:dyDescent="0.3">
      <c r="A276" s="393"/>
      <c r="B276" s="395"/>
      <c r="C276" s="147"/>
      <c r="D276" s="132" t="s">
        <v>2</v>
      </c>
      <c r="E276" s="131"/>
      <c r="F276" s="127"/>
      <c r="G276" s="128"/>
      <c r="H276" s="128" t="s">
        <v>2</v>
      </c>
      <c r="I276" s="128"/>
      <c r="J276" s="129" t="s">
        <v>2</v>
      </c>
    </row>
    <row r="277" spans="1:14" s="27" customFormat="1" ht="14.25" customHeight="1" x14ac:dyDescent="0.3">
      <c r="A277" s="393"/>
      <c r="B277" s="395"/>
      <c r="C277" s="147"/>
      <c r="D277" s="132" t="s">
        <v>2</v>
      </c>
      <c r="E277" s="131"/>
      <c r="F277" s="127"/>
      <c r="G277" s="128"/>
      <c r="H277" s="128" t="s">
        <v>2</v>
      </c>
      <c r="I277" s="128"/>
      <c r="J277" s="129" t="s">
        <v>2</v>
      </c>
    </row>
    <row r="278" spans="1:14" s="27" customFormat="1" ht="14.25" customHeight="1" x14ac:dyDescent="0.3">
      <c r="A278" s="32"/>
      <c r="B278" s="136" t="s">
        <v>11</v>
      </c>
      <c r="C278" s="137"/>
      <c r="D278" s="138" t="s">
        <v>8</v>
      </c>
      <c r="E278" s="138" t="s">
        <v>9</v>
      </c>
      <c r="F278" s="146">
        <v>96</v>
      </c>
      <c r="G278" s="140"/>
      <c r="H278" s="140"/>
      <c r="I278" s="82"/>
      <c r="J278" s="105">
        <f>F278*I278</f>
        <v>0</v>
      </c>
    </row>
    <row r="279" spans="1:14" s="27" customFormat="1" ht="14.25" customHeight="1" x14ac:dyDescent="0.3">
      <c r="A279" s="392" t="s">
        <v>122</v>
      </c>
      <c r="B279" s="394" t="s">
        <v>59</v>
      </c>
      <c r="C279" s="111"/>
      <c r="D279" s="112" t="s">
        <v>2</v>
      </c>
      <c r="E279" s="122"/>
      <c r="F279" s="123"/>
      <c r="G279" s="124"/>
      <c r="H279" s="124" t="s">
        <v>2</v>
      </c>
      <c r="I279" s="124"/>
      <c r="J279" s="125" t="s">
        <v>2</v>
      </c>
    </row>
    <row r="280" spans="1:14" s="27" customFormat="1" ht="14.25" customHeight="1" x14ac:dyDescent="0.3">
      <c r="A280" s="392"/>
      <c r="B280" s="394"/>
      <c r="C280" s="111"/>
      <c r="D280" s="112" t="s">
        <v>2</v>
      </c>
      <c r="E280" s="126"/>
      <c r="F280" s="127"/>
      <c r="G280" s="128"/>
      <c r="H280" s="128" t="s">
        <v>2</v>
      </c>
      <c r="I280" s="128"/>
      <c r="J280" s="129" t="s">
        <v>2</v>
      </c>
    </row>
    <row r="281" spans="1:14" s="27" customFormat="1" ht="14.25" customHeight="1" x14ac:dyDescent="0.3">
      <c r="A281" s="392"/>
      <c r="B281" s="394"/>
      <c r="C281" s="111"/>
      <c r="D281" s="112" t="s">
        <v>2</v>
      </c>
      <c r="E281" s="126"/>
      <c r="F281" s="127"/>
      <c r="G281" s="128"/>
      <c r="H281" s="128" t="s">
        <v>2</v>
      </c>
      <c r="I281" s="128"/>
      <c r="J281" s="129" t="s">
        <v>2</v>
      </c>
    </row>
    <row r="282" spans="1:14" s="27" customFormat="1" ht="14.25" customHeight="1" x14ac:dyDescent="0.3">
      <c r="A282" s="393"/>
      <c r="B282" s="395"/>
      <c r="C282" s="130"/>
      <c r="D282" s="131" t="s">
        <v>2</v>
      </c>
      <c r="E282" s="131"/>
      <c r="F282" s="127"/>
      <c r="G282" s="128"/>
      <c r="H282" s="128" t="s">
        <v>2</v>
      </c>
      <c r="I282" s="128"/>
      <c r="J282" s="129" t="s">
        <v>2</v>
      </c>
    </row>
    <row r="283" spans="1:14" s="27" customFormat="1" ht="25.5" customHeight="1" x14ac:dyDescent="0.3">
      <c r="A283" s="32"/>
      <c r="B283" s="136" t="s">
        <v>60</v>
      </c>
      <c r="C283" s="137"/>
      <c r="D283" s="138" t="s">
        <v>14</v>
      </c>
      <c r="E283" s="138" t="s">
        <v>48</v>
      </c>
      <c r="F283" s="139">
        <v>15</v>
      </c>
      <c r="G283" s="140"/>
      <c r="H283" s="140" t="s">
        <v>2</v>
      </c>
      <c r="I283" s="82"/>
      <c r="J283" s="105">
        <f>F283*I283</f>
        <v>0</v>
      </c>
    </row>
    <row r="284" spans="1:14" x14ac:dyDescent="0.35">
      <c r="A284" s="195"/>
      <c r="B284" s="196"/>
      <c r="C284" s="197"/>
      <c r="D284" s="198"/>
      <c r="E284" s="199"/>
      <c r="F284" s="200"/>
      <c r="G284" s="201"/>
      <c r="H284" s="201"/>
      <c r="I284" s="202"/>
      <c r="J284" s="203"/>
      <c r="K284" s="24"/>
      <c r="L284" s="24"/>
      <c r="M284" s="24"/>
      <c r="N284" s="24"/>
    </row>
    <row r="285" spans="1:14" s="27" customFormat="1" ht="12.75" customHeight="1" x14ac:dyDescent="0.3">
      <c r="A285" s="41"/>
      <c r="B285" s="396" t="s">
        <v>93</v>
      </c>
      <c r="C285" s="396"/>
      <c r="D285" s="396"/>
      <c r="E285" s="396"/>
      <c r="F285" s="108"/>
      <c r="G285" s="109"/>
      <c r="H285" s="109" t="s">
        <v>2</v>
      </c>
      <c r="I285" s="380">
        <f>SUM(J283,J278,J270,J261,J256,J245,J237,J196,J164,J132)</f>
        <v>0</v>
      </c>
      <c r="J285" s="381"/>
    </row>
    <row r="286" spans="1:14" s="27" customFormat="1" ht="6" customHeight="1" x14ac:dyDescent="0.3">
      <c r="A286" s="41"/>
      <c r="B286" s="168"/>
      <c r="C286" s="168"/>
      <c r="D286" s="168"/>
      <c r="E286" s="168"/>
      <c r="F286" s="108"/>
      <c r="G286" s="109"/>
      <c r="H286" s="109"/>
      <c r="I286" s="53"/>
      <c r="J286" s="54"/>
    </row>
    <row r="287" spans="1:14" s="60" customFormat="1" ht="13.5" customHeight="1" x14ac:dyDescent="0.3">
      <c r="A287" s="57" t="s">
        <v>18</v>
      </c>
      <c r="B287" s="382" t="s">
        <v>89</v>
      </c>
      <c r="C287" s="383"/>
      <c r="D287" s="383"/>
      <c r="E287" s="383"/>
      <c r="F287" s="383"/>
      <c r="G287" s="383"/>
      <c r="H287" s="383"/>
      <c r="I287" s="383"/>
      <c r="J287" s="384"/>
    </row>
    <row r="288" spans="1:14" s="27" customFormat="1" ht="14.25" customHeight="1" x14ac:dyDescent="0.3">
      <c r="A288" s="386" t="s">
        <v>65</v>
      </c>
      <c r="B288" s="391" t="s">
        <v>85</v>
      </c>
      <c r="C288" s="102"/>
      <c r="D288" s="103" t="s">
        <v>2</v>
      </c>
      <c r="E288" s="170"/>
      <c r="F288" s="98"/>
      <c r="G288" s="171"/>
      <c r="H288" s="171" t="s">
        <v>2</v>
      </c>
      <c r="I288" s="171"/>
      <c r="J288" s="172" t="s">
        <v>2</v>
      </c>
    </row>
    <row r="289" spans="1:10" s="27" customFormat="1" ht="14.25" customHeight="1" x14ac:dyDescent="0.3">
      <c r="A289" s="390"/>
      <c r="B289" s="389"/>
      <c r="C289" s="173"/>
      <c r="D289" s="174" t="s">
        <v>2</v>
      </c>
      <c r="E289" s="175"/>
      <c r="F289" s="176"/>
      <c r="G289" s="171"/>
      <c r="H289" s="171" t="s">
        <v>2</v>
      </c>
      <c r="I289" s="171"/>
      <c r="J289" s="172" t="s">
        <v>2</v>
      </c>
    </row>
    <row r="290" spans="1:10" s="27" customFormat="1" ht="14.25" customHeight="1" x14ac:dyDescent="0.3">
      <c r="A290" s="64"/>
      <c r="B290" s="95"/>
      <c r="C290" s="173"/>
      <c r="D290" s="174" t="s">
        <v>8</v>
      </c>
      <c r="E290" s="174" t="s">
        <v>4</v>
      </c>
      <c r="F290" s="177">
        <v>1</v>
      </c>
      <c r="G290" s="171"/>
      <c r="H290" s="171" t="s">
        <v>2</v>
      </c>
      <c r="I290" s="81"/>
      <c r="J290" s="105">
        <f>F290*I290</f>
        <v>0</v>
      </c>
    </row>
    <row r="291" spans="1:10" s="27" customFormat="1" ht="14.25" customHeight="1" x14ac:dyDescent="0.3">
      <c r="A291" s="386" t="s">
        <v>66</v>
      </c>
      <c r="B291" s="388" t="s">
        <v>86</v>
      </c>
      <c r="C291" s="102"/>
      <c r="D291" s="103" t="s">
        <v>2</v>
      </c>
      <c r="E291" s="170"/>
      <c r="F291" s="98"/>
      <c r="G291" s="171"/>
      <c r="H291" s="171" t="s">
        <v>2</v>
      </c>
      <c r="I291" s="171"/>
      <c r="J291" s="172" t="s">
        <v>2</v>
      </c>
    </row>
    <row r="292" spans="1:10" s="27" customFormat="1" ht="14.25" customHeight="1" x14ac:dyDescent="0.3">
      <c r="A292" s="386"/>
      <c r="B292" s="388"/>
      <c r="C292" s="102"/>
      <c r="D292" s="103" t="s">
        <v>2</v>
      </c>
      <c r="E292" s="175"/>
      <c r="F292" s="176"/>
      <c r="G292" s="171"/>
      <c r="H292" s="171" t="s">
        <v>2</v>
      </c>
      <c r="I292" s="171"/>
      <c r="J292" s="172" t="s">
        <v>2</v>
      </c>
    </row>
    <row r="293" spans="1:10" s="27" customFormat="1" ht="14.25" customHeight="1" x14ac:dyDescent="0.3">
      <c r="A293" s="386"/>
      <c r="B293" s="388"/>
      <c r="C293" s="102"/>
      <c r="D293" s="103" t="s">
        <v>2</v>
      </c>
      <c r="E293" s="175"/>
      <c r="F293" s="176"/>
      <c r="G293" s="171"/>
      <c r="H293" s="171" t="s">
        <v>2</v>
      </c>
      <c r="I293" s="171"/>
      <c r="J293" s="172" t="s">
        <v>2</v>
      </c>
    </row>
    <row r="294" spans="1:10" s="27" customFormat="1" ht="14.25" customHeight="1" x14ac:dyDescent="0.3">
      <c r="A294" s="387"/>
      <c r="B294" s="389"/>
      <c r="C294" s="178"/>
      <c r="D294" s="179" t="s">
        <v>2</v>
      </c>
      <c r="E294" s="175"/>
      <c r="F294" s="176"/>
      <c r="G294" s="171"/>
      <c r="H294" s="171" t="s">
        <v>2</v>
      </c>
      <c r="I294" s="171"/>
      <c r="J294" s="172" t="s">
        <v>2</v>
      </c>
    </row>
    <row r="295" spans="1:10" s="27" customFormat="1" ht="88.5" customHeight="1" x14ac:dyDescent="0.3">
      <c r="A295" s="387"/>
      <c r="B295" s="389"/>
      <c r="C295" s="178"/>
      <c r="D295" s="179" t="s">
        <v>2</v>
      </c>
      <c r="E295" s="175"/>
      <c r="F295" s="176"/>
      <c r="G295" s="180"/>
      <c r="H295" s="180" t="s">
        <v>2</v>
      </c>
      <c r="I295" s="180"/>
      <c r="J295" s="181" t="s">
        <v>2</v>
      </c>
    </row>
    <row r="296" spans="1:10" s="27" customFormat="1" ht="14.25" customHeight="1" x14ac:dyDescent="0.3">
      <c r="A296" s="387"/>
      <c r="B296" s="389"/>
      <c r="C296" s="178"/>
      <c r="D296" s="179" t="s">
        <v>2</v>
      </c>
      <c r="E296" s="175"/>
      <c r="F296" s="176"/>
      <c r="G296" s="182"/>
      <c r="H296" s="182" t="s">
        <v>2</v>
      </c>
      <c r="I296" s="182"/>
      <c r="J296" s="182" t="s">
        <v>2</v>
      </c>
    </row>
    <row r="297" spans="1:10" s="27" customFormat="1" ht="14.25" customHeight="1" x14ac:dyDescent="0.3">
      <c r="A297" s="387"/>
      <c r="B297" s="389"/>
      <c r="C297" s="178"/>
      <c r="D297" s="179" t="s">
        <v>2</v>
      </c>
      <c r="E297" s="175"/>
      <c r="F297" s="176"/>
      <c r="G297" s="99"/>
      <c r="H297" s="99" t="s">
        <v>2</v>
      </c>
      <c r="I297" s="99"/>
      <c r="J297" s="100" t="s">
        <v>2</v>
      </c>
    </row>
    <row r="298" spans="1:10" s="27" customFormat="1" ht="14.25" customHeight="1" x14ac:dyDescent="0.3">
      <c r="A298" s="387"/>
      <c r="B298" s="389"/>
      <c r="C298" s="178"/>
      <c r="D298" s="179" t="s">
        <v>2</v>
      </c>
      <c r="E298" s="175"/>
      <c r="F298" s="176"/>
      <c r="G298" s="171"/>
      <c r="H298" s="171" t="s">
        <v>2</v>
      </c>
      <c r="I298" s="171"/>
      <c r="J298" s="172" t="s">
        <v>2</v>
      </c>
    </row>
    <row r="299" spans="1:10" s="27" customFormat="1" ht="14.25" customHeight="1" x14ac:dyDescent="0.3">
      <c r="A299" s="387"/>
      <c r="B299" s="389"/>
      <c r="C299" s="178"/>
      <c r="D299" s="179" t="s">
        <v>2</v>
      </c>
      <c r="E299" s="175"/>
      <c r="F299" s="176"/>
      <c r="G299" s="171"/>
      <c r="H299" s="171" t="s">
        <v>2</v>
      </c>
      <c r="I299" s="171"/>
      <c r="J299" s="172" t="s">
        <v>2</v>
      </c>
    </row>
    <row r="300" spans="1:10" s="27" customFormat="1" ht="14.25" customHeight="1" x14ac:dyDescent="0.3">
      <c r="A300" s="64"/>
      <c r="B300" s="95" t="s">
        <v>24</v>
      </c>
      <c r="C300" s="173"/>
      <c r="D300" s="174" t="s">
        <v>8</v>
      </c>
      <c r="E300" s="174" t="s">
        <v>4</v>
      </c>
      <c r="F300" s="177">
        <v>1</v>
      </c>
      <c r="G300" s="171"/>
      <c r="H300" s="171" t="s">
        <v>2</v>
      </c>
      <c r="I300" s="81"/>
      <c r="J300" s="105">
        <f>F300*I300</f>
        <v>0</v>
      </c>
    </row>
    <row r="301" spans="1:10" s="27" customFormat="1" ht="14.25" customHeight="1" x14ac:dyDescent="0.3">
      <c r="A301" s="386" t="s">
        <v>67</v>
      </c>
      <c r="B301" s="388" t="s">
        <v>87</v>
      </c>
      <c r="C301" s="102"/>
      <c r="D301" s="103" t="s">
        <v>2</v>
      </c>
      <c r="E301" s="170"/>
      <c r="F301" s="98"/>
      <c r="G301" s="171"/>
      <c r="H301" s="171" t="s">
        <v>2</v>
      </c>
      <c r="I301" s="171"/>
      <c r="J301" s="172" t="s">
        <v>2</v>
      </c>
    </row>
    <row r="302" spans="1:10" s="27" customFormat="1" ht="14.25" customHeight="1" x14ac:dyDescent="0.3">
      <c r="A302" s="386"/>
      <c r="B302" s="388"/>
      <c r="C302" s="102"/>
      <c r="D302" s="103" t="s">
        <v>2</v>
      </c>
      <c r="E302" s="175"/>
      <c r="F302" s="176"/>
      <c r="G302" s="171"/>
      <c r="H302" s="171" t="s">
        <v>2</v>
      </c>
      <c r="I302" s="171"/>
      <c r="J302" s="172" t="s">
        <v>2</v>
      </c>
    </row>
    <row r="303" spans="1:10" s="27" customFormat="1" ht="14.25" customHeight="1" x14ac:dyDescent="0.3">
      <c r="A303" s="386"/>
      <c r="B303" s="388"/>
      <c r="C303" s="102"/>
      <c r="D303" s="103" t="s">
        <v>2</v>
      </c>
      <c r="E303" s="175"/>
      <c r="F303" s="176"/>
      <c r="G303" s="171"/>
      <c r="H303" s="171" t="s">
        <v>2</v>
      </c>
      <c r="I303" s="171"/>
      <c r="J303" s="172" t="s">
        <v>2</v>
      </c>
    </row>
    <row r="304" spans="1:10" s="27" customFormat="1" ht="14.25" customHeight="1" x14ac:dyDescent="0.3">
      <c r="A304" s="387"/>
      <c r="B304" s="389"/>
      <c r="C304" s="178"/>
      <c r="D304" s="179" t="s">
        <v>2</v>
      </c>
      <c r="E304" s="175"/>
      <c r="F304" s="176"/>
      <c r="G304" s="171"/>
      <c r="H304" s="171" t="s">
        <v>2</v>
      </c>
      <c r="I304" s="171"/>
      <c r="J304" s="172" t="s">
        <v>2</v>
      </c>
    </row>
    <row r="305" spans="1:10" s="27" customFormat="1" ht="14.25" customHeight="1" x14ac:dyDescent="0.3">
      <c r="A305" s="387"/>
      <c r="B305" s="389"/>
      <c r="C305" s="178"/>
      <c r="D305" s="179" t="s">
        <v>2</v>
      </c>
      <c r="E305" s="175"/>
      <c r="F305" s="176"/>
      <c r="G305" s="171"/>
      <c r="H305" s="171" t="s">
        <v>2</v>
      </c>
      <c r="I305" s="171"/>
      <c r="J305" s="172" t="s">
        <v>2</v>
      </c>
    </row>
    <row r="306" spans="1:10" s="27" customFormat="1" ht="14.25" customHeight="1" x14ac:dyDescent="0.3">
      <c r="A306" s="387"/>
      <c r="B306" s="389"/>
      <c r="C306" s="178"/>
      <c r="D306" s="179" t="s">
        <v>2</v>
      </c>
      <c r="E306" s="175"/>
      <c r="F306" s="176"/>
      <c r="G306" s="171"/>
      <c r="H306" s="171" t="s">
        <v>2</v>
      </c>
      <c r="I306" s="171"/>
      <c r="J306" s="172" t="s">
        <v>2</v>
      </c>
    </row>
    <row r="307" spans="1:10" s="27" customFormat="1" ht="14.25" customHeight="1" x14ac:dyDescent="0.3">
      <c r="A307" s="387"/>
      <c r="B307" s="389"/>
      <c r="C307" s="178"/>
      <c r="D307" s="179" t="s">
        <v>2</v>
      </c>
      <c r="E307" s="175"/>
      <c r="F307" s="176"/>
      <c r="G307" s="171"/>
      <c r="H307" s="171" t="s">
        <v>2</v>
      </c>
      <c r="I307" s="171"/>
      <c r="J307" s="172" t="s">
        <v>2</v>
      </c>
    </row>
    <row r="308" spans="1:10" s="27" customFormat="1" ht="14.25" customHeight="1" x14ac:dyDescent="0.3">
      <c r="A308" s="387"/>
      <c r="B308" s="389"/>
      <c r="C308" s="178"/>
      <c r="D308" s="179" t="s">
        <v>2</v>
      </c>
      <c r="E308" s="175"/>
      <c r="F308" s="176"/>
      <c r="G308" s="180"/>
      <c r="H308" s="180" t="s">
        <v>2</v>
      </c>
      <c r="I308" s="180"/>
      <c r="J308" s="181" t="s">
        <v>2</v>
      </c>
    </row>
    <row r="309" spans="1:10" s="27" customFormat="1" ht="14.25" customHeight="1" x14ac:dyDescent="0.3">
      <c r="A309" s="387"/>
      <c r="B309" s="389"/>
      <c r="C309" s="178"/>
      <c r="D309" s="179" t="s">
        <v>2</v>
      </c>
      <c r="E309" s="175"/>
      <c r="F309" s="176"/>
      <c r="G309" s="105"/>
      <c r="H309" s="105" t="s">
        <v>2</v>
      </c>
      <c r="I309" s="105"/>
      <c r="J309" s="105" t="s">
        <v>2</v>
      </c>
    </row>
    <row r="310" spans="1:10" s="27" customFormat="1" ht="14.25" customHeight="1" x14ac:dyDescent="0.3">
      <c r="A310" s="387"/>
      <c r="B310" s="389"/>
      <c r="C310" s="178"/>
      <c r="D310" s="179" t="s">
        <v>2</v>
      </c>
      <c r="E310" s="175"/>
      <c r="F310" s="176"/>
      <c r="G310" s="109"/>
      <c r="H310" s="109" t="s">
        <v>2</v>
      </c>
      <c r="I310" s="109"/>
      <c r="J310" s="110" t="s">
        <v>2</v>
      </c>
    </row>
    <row r="311" spans="1:10" s="27" customFormat="1" ht="60" customHeight="1" x14ac:dyDescent="0.3">
      <c r="A311" s="387"/>
      <c r="B311" s="389"/>
      <c r="C311" s="178"/>
      <c r="D311" s="179" t="s">
        <v>2</v>
      </c>
      <c r="E311" s="183"/>
      <c r="F311" s="184"/>
      <c r="G311" s="99"/>
      <c r="H311" s="99" t="s">
        <v>2</v>
      </c>
      <c r="I311" s="99"/>
      <c r="J311" s="100" t="s">
        <v>2</v>
      </c>
    </row>
    <row r="312" spans="1:10" s="27" customFormat="1" ht="14.25" customHeight="1" x14ac:dyDescent="0.3">
      <c r="A312" s="64"/>
      <c r="B312" s="95" t="s">
        <v>25</v>
      </c>
      <c r="C312" s="173"/>
      <c r="D312" s="174" t="s">
        <v>8</v>
      </c>
      <c r="E312" s="174" t="s">
        <v>4</v>
      </c>
      <c r="F312" s="177">
        <v>1</v>
      </c>
      <c r="G312" s="171"/>
      <c r="H312" s="171" t="s">
        <v>2</v>
      </c>
      <c r="I312" s="81"/>
      <c r="J312" s="105">
        <f>F312*I312</f>
        <v>0</v>
      </c>
    </row>
    <row r="313" spans="1:10" s="27" customFormat="1" ht="14.25" customHeight="1" x14ac:dyDescent="0.3">
      <c r="A313" s="386" t="s">
        <v>68</v>
      </c>
      <c r="B313" s="388" t="s">
        <v>88</v>
      </c>
      <c r="C313" s="102"/>
      <c r="D313" s="103" t="s">
        <v>2</v>
      </c>
      <c r="E313" s="170"/>
      <c r="F313" s="98"/>
      <c r="G313" s="171"/>
      <c r="H313" s="171" t="s">
        <v>2</v>
      </c>
      <c r="I313" s="171"/>
      <c r="J313" s="172" t="s">
        <v>2</v>
      </c>
    </row>
    <row r="314" spans="1:10" s="27" customFormat="1" ht="14.25" customHeight="1" x14ac:dyDescent="0.3">
      <c r="A314" s="386"/>
      <c r="B314" s="388"/>
      <c r="C314" s="102"/>
      <c r="D314" s="103" t="s">
        <v>2</v>
      </c>
      <c r="E314" s="175"/>
      <c r="F314" s="176"/>
      <c r="G314" s="171"/>
      <c r="H314" s="171" t="s">
        <v>2</v>
      </c>
      <c r="I314" s="171"/>
      <c r="J314" s="172" t="s">
        <v>2</v>
      </c>
    </row>
    <row r="315" spans="1:10" s="27" customFormat="1" ht="14.25" customHeight="1" x14ac:dyDescent="0.3">
      <c r="A315" s="386"/>
      <c r="B315" s="388"/>
      <c r="C315" s="102"/>
      <c r="D315" s="103" t="s">
        <v>2</v>
      </c>
      <c r="E315" s="175"/>
      <c r="F315" s="176"/>
      <c r="G315" s="171"/>
      <c r="H315" s="171" t="s">
        <v>2</v>
      </c>
      <c r="I315" s="171"/>
      <c r="J315" s="172" t="s">
        <v>2</v>
      </c>
    </row>
    <row r="316" spans="1:10" s="27" customFormat="1" ht="14.25" customHeight="1" x14ac:dyDescent="0.3">
      <c r="A316" s="387"/>
      <c r="B316" s="389"/>
      <c r="C316" s="178"/>
      <c r="D316" s="179" t="s">
        <v>2</v>
      </c>
      <c r="E316" s="175"/>
      <c r="F316" s="176"/>
      <c r="G316" s="171"/>
      <c r="H316" s="171" t="s">
        <v>2</v>
      </c>
      <c r="I316" s="171"/>
      <c r="J316" s="172" t="s">
        <v>2</v>
      </c>
    </row>
    <row r="317" spans="1:10" s="27" customFormat="1" ht="14.25" customHeight="1" x14ac:dyDescent="0.3">
      <c r="A317" s="387"/>
      <c r="B317" s="389"/>
      <c r="C317" s="102"/>
      <c r="D317" s="103" t="s">
        <v>2</v>
      </c>
      <c r="E317" s="175"/>
      <c r="F317" s="176"/>
      <c r="G317" s="171"/>
      <c r="H317" s="171" t="s">
        <v>2</v>
      </c>
      <c r="I317" s="171"/>
      <c r="J317" s="172" t="s">
        <v>2</v>
      </c>
    </row>
    <row r="318" spans="1:10" s="27" customFormat="1" ht="14.25" customHeight="1" x14ac:dyDescent="0.3">
      <c r="A318" s="387"/>
      <c r="B318" s="389"/>
      <c r="C318" s="102"/>
      <c r="D318" s="103" t="s">
        <v>2</v>
      </c>
      <c r="E318" s="175"/>
      <c r="F318" s="176"/>
      <c r="G318" s="171"/>
      <c r="H318" s="171" t="s">
        <v>2</v>
      </c>
      <c r="I318" s="171"/>
      <c r="J318" s="172" t="s">
        <v>2</v>
      </c>
    </row>
    <row r="319" spans="1:10" s="27" customFormat="1" ht="14.25" customHeight="1" x14ac:dyDescent="0.3">
      <c r="A319" s="387"/>
      <c r="B319" s="389"/>
      <c r="C319" s="102"/>
      <c r="D319" s="103" t="s">
        <v>2</v>
      </c>
      <c r="E319" s="175"/>
      <c r="F319" s="176"/>
      <c r="G319" s="171"/>
      <c r="H319" s="171" t="s">
        <v>2</v>
      </c>
      <c r="I319" s="171"/>
      <c r="J319" s="172" t="s">
        <v>2</v>
      </c>
    </row>
    <row r="320" spans="1:10" s="27" customFormat="1" ht="14.25" customHeight="1" x14ac:dyDescent="0.3">
      <c r="A320" s="387"/>
      <c r="B320" s="389"/>
      <c r="C320" s="102"/>
      <c r="D320" s="103" t="s">
        <v>2</v>
      </c>
      <c r="E320" s="175"/>
      <c r="F320" s="176"/>
      <c r="G320" s="171"/>
      <c r="H320" s="171" t="s">
        <v>2</v>
      </c>
      <c r="I320" s="171"/>
      <c r="J320" s="172" t="s">
        <v>2</v>
      </c>
    </row>
    <row r="321" spans="1:11" s="27" customFormat="1" ht="14.25" customHeight="1" x14ac:dyDescent="0.3">
      <c r="A321" s="387"/>
      <c r="B321" s="389"/>
      <c r="C321" s="102"/>
      <c r="D321" s="103" t="s">
        <v>2</v>
      </c>
      <c r="E321" s="175"/>
      <c r="F321" s="176"/>
      <c r="G321" s="171"/>
      <c r="H321" s="171" t="s">
        <v>2</v>
      </c>
      <c r="I321" s="171"/>
      <c r="J321" s="172" t="s">
        <v>2</v>
      </c>
    </row>
    <row r="322" spans="1:11" s="27" customFormat="1" ht="14.25" customHeight="1" x14ac:dyDescent="0.3">
      <c r="A322" s="387"/>
      <c r="B322" s="389"/>
      <c r="C322" s="102"/>
      <c r="D322" s="103" t="s">
        <v>2</v>
      </c>
      <c r="E322" s="175"/>
      <c r="F322" s="176"/>
      <c r="G322" s="171"/>
      <c r="H322" s="171" t="s">
        <v>2</v>
      </c>
      <c r="I322" s="171"/>
      <c r="J322" s="172" t="s">
        <v>2</v>
      </c>
    </row>
    <row r="323" spans="1:11" s="27" customFormat="1" ht="14.25" customHeight="1" x14ac:dyDescent="0.3">
      <c r="A323" s="387"/>
      <c r="B323" s="389"/>
      <c r="C323" s="102"/>
      <c r="D323" s="103" t="s">
        <v>2</v>
      </c>
      <c r="E323" s="175"/>
      <c r="F323" s="176"/>
      <c r="G323" s="171"/>
      <c r="H323" s="171" t="s">
        <v>2</v>
      </c>
      <c r="I323" s="171"/>
      <c r="J323" s="172" t="s">
        <v>2</v>
      </c>
    </row>
    <row r="324" spans="1:11" s="27" customFormat="1" ht="14.25" customHeight="1" x14ac:dyDescent="0.3">
      <c r="A324" s="387"/>
      <c r="B324" s="389"/>
      <c r="C324" s="102"/>
      <c r="D324" s="103" t="s">
        <v>2</v>
      </c>
      <c r="E324" s="175"/>
      <c r="F324" s="176"/>
      <c r="G324" s="171"/>
      <c r="H324" s="171" t="s">
        <v>2</v>
      </c>
      <c r="I324" s="171"/>
      <c r="J324" s="172" t="s">
        <v>2</v>
      </c>
    </row>
    <row r="325" spans="1:11" s="27" customFormat="1" ht="14.25" customHeight="1" x14ac:dyDescent="0.3">
      <c r="A325" s="387"/>
      <c r="B325" s="389"/>
      <c r="C325" s="102"/>
      <c r="D325" s="103" t="s">
        <v>2</v>
      </c>
      <c r="E325" s="175"/>
      <c r="F325" s="176"/>
      <c r="G325" s="171"/>
      <c r="H325" s="171" t="s">
        <v>2</v>
      </c>
      <c r="I325" s="171"/>
      <c r="J325" s="172" t="s">
        <v>2</v>
      </c>
    </row>
    <row r="326" spans="1:11" s="27" customFormat="1" ht="14.25" customHeight="1" x14ac:dyDescent="0.3">
      <c r="A326" s="387"/>
      <c r="B326" s="389"/>
      <c r="C326" s="102"/>
      <c r="D326" s="103" t="s">
        <v>2</v>
      </c>
      <c r="E326" s="175"/>
      <c r="F326" s="176"/>
      <c r="G326" s="171"/>
      <c r="H326" s="171" t="s">
        <v>2</v>
      </c>
      <c r="I326" s="171"/>
      <c r="J326" s="172" t="s">
        <v>2</v>
      </c>
    </row>
    <row r="327" spans="1:11" s="27" customFormat="1" ht="14.25" customHeight="1" x14ac:dyDescent="0.3">
      <c r="A327" s="387"/>
      <c r="B327" s="389"/>
      <c r="C327" s="102"/>
      <c r="D327" s="103" t="s">
        <v>2</v>
      </c>
      <c r="E327" s="175"/>
      <c r="F327" s="176"/>
      <c r="G327" s="171"/>
      <c r="H327" s="171" t="s">
        <v>2</v>
      </c>
      <c r="I327" s="171"/>
      <c r="J327" s="172" t="s">
        <v>2</v>
      </c>
    </row>
    <row r="328" spans="1:11" s="27" customFormat="1" ht="14.25" customHeight="1" x14ac:dyDescent="0.3">
      <c r="A328" s="387"/>
      <c r="B328" s="389"/>
      <c r="C328" s="102"/>
      <c r="D328" s="103" t="s">
        <v>2</v>
      </c>
      <c r="E328" s="175"/>
      <c r="F328" s="176"/>
      <c r="G328" s="171"/>
      <c r="H328" s="171" t="s">
        <v>2</v>
      </c>
      <c r="I328" s="171"/>
      <c r="J328" s="172" t="s">
        <v>2</v>
      </c>
    </row>
    <row r="329" spans="1:11" s="27" customFormat="1" ht="14.25" customHeight="1" x14ac:dyDescent="0.3">
      <c r="A329" s="64"/>
      <c r="B329" s="101"/>
      <c r="C329" s="102"/>
      <c r="D329" s="103" t="s">
        <v>3</v>
      </c>
      <c r="E329" s="103" t="s">
        <v>4</v>
      </c>
      <c r="F329" s="104">
        <v>1</v>
      </c>
      <c r="G329" s="171"/>
      <c r="H329" s="171" t="s">
        <v>2</v>
      </c>
      <c r="I329" s="81"/>
      <c r="J329" s="105">
        <f>F329*I329</f>
        <v>0</v>
      </c>
    </row>
    <row r="330" spans="1:11" s="40" customFormat="1" ht="13.5" customHeight="1" x14ac:dyDescent="0.35">
      <c r="A330" s="204"/>
      <c r="B330" s="385" t="s">
        <v>90</v>
      </c>
      <c r="C330" s="385"/>
      <c r="D330" s="385"/>
      <c r="E330" s="385"/>
      <c r="F330" s="169"/>
      <c r="G330" s="169"/>
      <c r="H330" s="169"/>
      <c r="I330" s="169"/>
      <c r="J330" s="205">
        <f>SUM(J329,J312,J300,J290)</f>
        <v>0</v>
      </c>
      <c r="K330" s="169"/>
    </row>
    <row r="331" spans="1:11" s="40" customFormat="1" ht="13.5" customHeight="1" x14ac:dyDescent="0.35">
      <c r="A331" s="204"/>
      <c r="B331" s="187"/>
      <c r="C331" s="187"/>
      <c r="D331" s="187"/>
      <c r="E331" s="187"/>
      <c r="F331" s="169"/>
      <c r="G331" s="169"/>
      <c r="H331" s="169"/>
      <c r="I331" s="169"/>
      <c r="J331" s="169"/>
      <c r="K331" s="169"/>
    </row>
    <row r="332" spans="1:11" s="55" customFormat="1" x14ac:dyDescent="0.35">
      <c r="F332" s="208"/>
    </row>
    <row r="333" spans="1:11" s="55" customFormat="1" x14ac:dyDescent="0.35">
      <c r="F333" s="208"/>
    </row>
    <row r="334" spans="1:11" s="55" customFormat="1" x14ac:dyDescent="0.35">
      <c r="F334" s="208"/>
    </row>
    <row r="335" spans="1:11" s="55" customFormat="1" x14ac:dyDescent="0.35">
      <c r="F335" s="208"/>
    </row>
    <row r="336" spans="1:11" s="55" customFormat="1" x14ac:dyDescent="0.35">
      <c r="F336" s="208"/>
    </row>
    <row r="337" spans="6:6" s="55" customFormat="1" x14ac:dyDescent="0.35">
      <c r="F337" s="208"/>
    </row>
    <row r="338" spans="6:6" s="55" customFormat="1" x14ac:dyDescent="0.35">
      <c r="F338" s="208"/>
    </row>
    <row r="339" spans="6:6" s="55" customFormat="1" x14ac:dyDescent="0.35">
      <c r="F339" s="208"/>
    </row>
    <row r="340" spans="6:6" s="55" customFormat="1" x14ac:dyDescent="0.35">
      <c r="F340" s="208"/>
    </row>
    <row r="341" spans="6:6" s="55" customFormat="1" x14ac:dyDescent="0.35">
      <c r="F341" s="208"/>
    </row>
    <row r="342" spans="6:6" s="55" customFormat="1" x14ac:dyDescent="0.35">
      <c r="F342" s="208"/>
    </row>
    <row r="343" spans="6:6" s="55" customFormat="1" x14ac:dyDescent="0.35">
      <c r="F343" s="208"/>
    </row>
    <row r="344" spans="6:6" s="55" customFormat="1" x14ac:dyDescent="0.35">
      <c r="F344" s="208"/>
    </row>
    <row r="345" spans="6:6" s="55" customFormat="1" x14ac:dyDescent="0.35">
      <c r="F345" s="208"/>
    </row>
    <row r="346" spans="6:6" s="55" customFormat="1" x14ac:dyDescent="0.35">
      <c r="F346" s="208"/>
    </row>
    <row r="347" spans="6:6" s="55" customFormat="1" x14ac:dyDescent="0.35">
      <c r="F347" s="208"/>
    </row>
    <row r="348" spans="6:6" s="55" customFormat="1" x14ac:dyDescent="0.35">
      <c r="F348" s="208"/>
    </row>
    <row r="349" spans="6:6" s="55" customFormat="1" x14ac:dyDescent="0.35">
      <c r="F349" s="208"/>
    </row>
    <row r="350" spans="6:6" s="55" customFormat="1" x14ac:dyDescent="0.35">
      <c r="F350" s="208"/>
    </row>
    <row r="351" spans="6:6" s="55" customFormat="1" x14ac:dyDescent="0.35">
      <c r="F351" s="208"/>
    </row>
    <row r="352" spans="6:6" s="55" customFormat="1" x14ac:dyDescent="0.35">
      <c r="F352" s="208"/>
    </row>
    <row r="353" spans="6:6" s="55" customFormat="1" x14ac:dyDescent="0.35">
      <c r="F353" s="208"/>
    </row>
    <row r="354" spans="6:6" s="55" customFormat="1" x14ac:dyDescent="0.35">
      <c r="F354" s="208"/>
    </row>
    <row r="355" spans="6:6" s="55" customFormat="1" x14ac:dyDescent="0.35">
      <c r="F355" s="208"/>
    </row>
    <row r="356" spans="6:6" s="55" customFormat="1" x14ac:dyDescent="0.35">
      <c r="F356" s="208"/>
    </row>
    <row r="357" spans="6:6" s="55" customFormat="1" x14ac:dyDescent="0.35">
      <c r="F357" s="208"/>
    </row>
    <row r="358" spans="6:6" s="55" customFormat="1" x14ac:dyDescent="0.35">
      <c r="F358" s="208"/>
    </row>
    <row r="359" spans="6:6" s="55" customFormat="1" x14ac:dyDescent="0.35">
      <c r="F359" s="208"/>
    </row>
    <row r="360" spans="6:6" s="55" customFormat="1" x14ac:dyDescent="0.35">
      <c r="F360" s="208"/>
    </row>
    <row r="361" spans="6:6" s="55" customFormat="1" x14ac:dyDescent="0.35">
      <c r="F361" s="208"/>
    </row>
    <row r="362" spans="6:6" s="55" customFormat="1" x14ac:dyDescent="0.35">
      <c r="F362" s="208"/>
    </row>
    <row r="363" spans="6:6" s="55" customFormat="1" x14ac:dyDescent="0.35">
      <c r="F363" s="208"/>
    </row>
    <row r="364" spans="6:6" s="55" customFormat="1" x14ac:dyDescent="0.35">
      <c r="F364" s="208"/>
    </row>
    <row r="365" spans="6:6" s="55" customFormat="1" x14ac:dyDescent="0.35">
      <c r="F365" s="208"/>
    </row>
    <row r="366" spans="6:6" s="55" customFormat="1" x14ac:dyDescent="0.35">
      <c r="F366" s="208"/>
    </row>
    <row r="367" spans="6:6" s="55" customFormat="1" x14ac:dyDescent="0.35">
      <c r="F367" s="208"/>
    </row>
    <row r="368" spans="6:6" s="55" customFormat="1" x14ac:dyDescent="0.35">
      <c r="F368" s="208"/>
    </row>
    <row r="369" spans="6:6" s="55" customFormat="1" x14ac:dyDescent="0.35">
      <c r="F369" s="208"/>
    </row>
    <row r="370" spans="6:6" s="55" customFormat="1" x14ac:dyDescent="0.35">
      <c r="F370" s="208"/>
    </row>
    <row r="371" spans="6:6" s="55" customFormat="1" x14ac:dyDescent="0.35">
      <c r="F371" s="208"/>
    </row>
    <row r="372" spans="6:6" s="55" customFormat="1" x14ac:dyDescent="0.35">
      <c r="F372" s="208"/>
    </row>
    <row r="373" spans="6:6" s="55" customFormat="1" x14ac:dyDescent="0.35">
      <c r="F373" s="208"/>
    </row>
    <row r="374" spans="6:6" s="55" customFormat="1" x14ac:dyDescent="0.35">
      <c r="F374" s="208"/>
    </row>
    <row r="375" spans="6:6" s="55" customFormat="1" x14ac:dyDescent="0.35">
      <c r="F375" s="208"/>
    </row>
    <row r="376" spans="6:6" s="55" customFormat="1" x14ac:dyDescent="0.35">
      <c r="F376" s="208"/>
    </row>
    <row r="377" spans="6:6" s="55" customFormat="1" x14ac:dyDescent="0.35">
      <c r="F377" s="208"/>
    </row>
    <row r="378" spans="6:6" s="55" customFormat="1" x14ac:dyDescent="0.35">
      <c r="F378" s="208"/>
    </row>
    <row r="379" spans="6:6" s="55" customFormat="1" x14ac:dyDescent="0.35">
      <c r="F379" s="208"/>
    </row>
    <row r="380" spans="6:6" s="55" customFormat="1" x14ac:dyDescent="0.35">
      <c r="F380" s="208"/>
    </row>
    <row r="381" spans="6:6" s="55" customFormat="1" x14ac:dyDescent="0.35">
      <c r="F381" s="208"/>
    </row>
    <row r="382" spans="6:6" s="55" customFormat="1" x14ac:dyDescent="0.35">
      <c r="F382" s="208"/>
    </row>
    <row r="383" spans="6:6" s="55" customFormat="1" x14ac:dyDescent="0.35">
      <c r="F383" s="208"/>
    </row>
    <row r="384" spans="6:6" s="55" customFormat="1" x14ac:dyDescent="0.35">
      <c r="F384" s="208"/>
    </row>
    <row r="385" spans="6:6" s="55" customFormat="1" x14ac:dyDescent="0.35">
      <c r="F385" s="208"/>
    </row>
    <row r="386" spans="6:6" s="55" customFormat="1" x14ac:dyDescent="0.35">
      <c r="F386" s="208"/>
    </row>
    <row r="387" spans="6:6" s="55" customFormat="1" x14ac:dyDescent="0.35">
      <c r="F387" s="208"/>
    </row>
    <row r="388" spans="6:6" s="55" customFormat="1" x14ac:dyDescent="0.35">
      <c r="F388" s="208"/>
    </row>
    <row r="389" spans="6:6" s="55" customFormat="1" x14ac:dyDescent="0.35">
      <c r="F389" s="208"/>
    </row>
    <row r="390" spans="6:6" s="55" customFormat="1" x14ac:dyDescent="0.35">
      <c r="F390" s="208"/>
    </row>
    <row r="391" spans="6:6" s="55" customFormat="1" x14ac:dyDescent="0.35">
      <c r="F391" s="208"/>
    </row>
    <row r="392" spans="6:6" s="55" customFormat="1" x14ac:dyDescent="0.35">
      <c r="F392" s="208"/>
    </row>
    <row r="393" spans="6:6" s="55" customFormat="1" x14ac:dyDescent="0.35">
      <c r="F393" s="208"/>
    </row>
    <row r="394" spans="6:6" s="55" customFormat="1" x14ac:dyDescent="0.35">
      <c r="F394" s="208"/>
    </row>
    <row r="395" spans="6:6" s="55" customFormat="1" x14ac:dyDescent="0.35">
      <c r="F395" s="208"/>
    </row>
    <row r="396" spans="6:6" s="55" customFormat="1" x14ac:dyDescent="0.35">
      <c r="F396" s="208"/>
    </row>
    <row r="397" spans="6:6" s="55" customFormat="1" x14ac:dyDescent="0.35">
      <c r="F397" s="208"/>
    </row>
    <row r="398" spans="6:6" s="55" customFormat="1" x14ac:dyDescent="0.35">
      <c r="F398" s="208"/>
    </row>
    <row r="399" spans="6:6" s="55" customFormat="1" x14ac:dyDescent="0.35">
      <c r="F399" s="208"/>
    </row>
    <row r="400" spans="6:6" s="55" customFormat="1" x14ac:dyDescent="0.35">
      <c r="F400" s="208"/>
    </row>
    <row r="401" spans="6:6" s="55" customFormat="1" x14ac:dyDescent="0.35">
      <c r="F401" s="208"/>
    </row>
    <row r="402" spans="6:6" s="55" customFormat="1" x14ac:dyDescent="0.35">
      <c r="F402" s="208"/>
    </row>
    <row r="403" spans="6:6" s="55" customFormat="1" x14ac:dyDescent="0.35">
      <c r="F403" s="208"/>
    </row>
    <row r="404" spans="6:6" s="55" customFormat="1" x14ac:dyDescent="0.35">
      <c r="F404" s="208"/>
    </row>
    <row r="405" spans="6:6" s="55" customFormat="1" x14ac:dyDescent="0.35">
      <c r="F405" s="208"/>
    </row>
    <row r="406" spans="6:6" s="55" customFormat="1" x14ac:dyDescent="0.35">
      <c r="F406" s="208"/>
    </row>
    <row r="407" spans="6:6" s="55" customFormat="1" x14ac:dyDescent="0.35">
      <c r="F407" s="208"/>
    </row>
    <row r="408" spans="6:6" s="55" customFormat="1" x14ac:dyDescent="0.35">
      <c r="F408" s="208"/>
    </row>
    <row r="409" spans="6:6" s="55" customFormat="1" x14ac:dyDescent="0.35">
      <c r="F409" s="208"/>
    </row>
    <row r="410" spans="6:6" s="55" customFormat="1" x14ac:dyDescent="0.35">
      <c r="F410" s="208"/>
    </row>
    <row r="411" spans="6:6" s="55" customFormat="1" x14ac:dyDescent="0.35">
      <c r="F411" s="208"/>
    </row>
    <row r="412" spans="6:6" s="55" customFormat="1" x14ac:dyDescent="0.35">
      <c r="F412" s="208"/>
    </row>
    <row r="413" spans="6:6" s="55" customFormat="1" x14ac:dyDescent="0.35">
      <c r="F413" s="208"/>
    </row>
    <row r="414" spans="6:6" s="55" customFormat="1" x14ac:dyDescent="0.35">
      <c r="F414" s="208"/>
    </row>
    <row r="415" spans="6:6" s="55" customFormat="1" x14ac:dyDescent="0.35">
      <c r="F415" s="208"/>
    </row>
    <row r="416" spans="6:6" s="55" customFormat="1" x14ac:dyDescent="0.35">
      <c r="F416" s="208"/>
    </row>
    <row r="417" spans="6:6" s="55" customFormat="1" x14ac:dyDescent="0.35">
      <c r="F417" s="208"/>
    </row>
    <row r="418" spans="6:6" s="55" customFormat="1" x14ac:dyDescent="0.35">
      <c r="F418" s="208"/>
    </row>
    <row r="419" spans="6:6" s="55" customFormat="1" x14ac:dyDescent="0.35">
      <c r="F419" s="208"/>
    </row>
    <row r="420" spans="6:6" s="55" customFormat="1" x14ac:dyDescent="0.35">
      <c r="F420" s="208"/>
    </row>
    <row r="421" spans="6:6" s="55" customFormat="1" x14ac:dyDescent="0.35">
      <c r="F421" s="208"/>
    </row>
    <row r="422" spans="6:6" s="55" customFormat="1" x14ac:dyDescent="0.35">
      <c r="F422" s="208"/>
    </row>
    <row r="423" spans="6:6" s="55" customFormat="1" x14ac:dyDescent="0.35">
      <c r="F423" s="208"/>
    </row>
    <row r="424" spans="6:6" s="55" customFormat="1" x14ac:dyDescent="0.35">
      <c r="F424" s="208"/>
    </row>
    <row r="425" spans="6:6" s="55" customFormat="1" x14ac:dyDescent="0.35">
      <c r="F425" s="208"/>
    </row>
    <row r="426" spans="6:6" s="55" customFormat="1" x14ac:dyDescent="0.35">
      <c r="F426" s="208"/>
    </row>
    <row r="427" spans="6:6" s="55" customFormat="1" x14ac:dyDescent="0.35">
      <c r="F427" s="208"/>
    </row>
    <row r="428" spans="6:6" s="55" customFormat="1" x14ac:dyDescent="0.35">
      <c r="F428" s="208"/>
    </row>
    <row r="429" spans="6:6" s="55" customFormat="1" x14ac:dyDescent="0.35">
      <c r="F429" s="208"/>
    </row>
    <row r="430" spans="6:6" s="55" customFormat="1" x14ac:dyDescent="0.35">
      <c r="F430" s="208"/>
    </row>
    <row r="431" spans="6:6" s="55" customFormat="1" x14ac:dyDescent="0.35">
      <c r="F431" s="208"/>
    </row>
    <row r="432" spans="6:6" s="55" customFormat="1" x14ac:dyDescent="0.35">
      <c r="F432" s="208"/>
    </row>
    <row r="433" spans="6:6" s="55" customFormat="1" x14ac:dyDescent="0.35">
      <c r="F433" s="208"/>
    </row>
    <row r="434" spans="6:6" s="55" customFormat="1" x14ac:dyDescent="0.35">
      <c r="F434" s="208"/>
    </row>
    <row r="435" spans="6:6" s="55" customFormat="1" x14ac:dyDescent="0.35">
      <c r="F435" s="208"/>
    </row>
    <row r="436" spans="6:6" s="55" customFormat="1" x14ac:dyDescent="0.35">
      <c r="F436" s="208"/>
    </row>
    <row r="437" spans="6:6" s="55" customFormat="1" x14ac:dyDescent="0.35">
      <c r="F437" s="208"/>
    </row>
    <row r="438" spans="6:6" s="55" customFormat="1" x14ac:dyDescent="0.35">
      <c r="F438" s="208"/>
    </row>
    <row r="439" spans="6:6" s="55" customFormat="1" x14ac:dyDescent="0.35">
      <c r="F439" s="208"/>
    </row>
    <row r="440" spans="6:6" s="55" customFormat="1" x14ac:dyDescent="0.35">
      <c r="F440" s="208"/>
    </row>
    <row r="441" spans="6:6" s="55" customFormat="1" x14ac:dyDescent="0.35">
      <c r="F441" s="208"/>
    </row>
    <row r="442" spans="6:6" s="55" customFormat="1" x14ac:dyDescent="0.35">
      <c r="F442" s="208"/>
    </row>
    <row r="443" spans="6:6" s="55" customFormat="1" x14ac:dyDescent="0.35">
      <c r="F443" s="208"/>
    </row>
    <row r="444" spans="6:6" s="55" customFormat="1" x14ac:dyDescent="0.35">
      <c r="F444" s="208"/>
    </row>
    <row r="445" spans="6:6" s="55" customFormat="1" x14ac:dyDescent="0.35">
      <c r="F445" s="208"/>
    </row>
    <row r="446" spans="6:6" s="55" customFormat="1" x14ac:dyDescent="0.35">
      <c r="F446" s="208"/>
    </row>
    <row r="447" spans="6:6" s="55" customFormat="1" x14ac:dyDescent="0.35">
      <c r="F447" s="208"/>
    </row>
    <row r="448" spans="6:6" s="55" customFormat="1" x14ac:dyDescent="0.35">
      <c r="F448" s="208"/>
    </row>
    <row r="449" spans="6:6" s="55" customFormat="1" x14ac:dyDescent="0.35">
      <c r="F449" s="208"/>
    </row>
    <row r="450" spans="6:6" s="55" customFormat="1" x14ac:dyDescent="0.35">
      <c r="F450" s="208"/>
    </row>
    <row r="451" spans="6:6" s="55" customFormat="1" x14ac:dyDescent="0.35">
      <c r="F451" s="208"/>
    </row>
    <row r="452" spans="6:6" s="55" customFormat="1" x14ac:dyDescent="0.35">
      <c r="F452" s="208"/>
    </row>
    <row r="453" spans="6:6" s="55" customFormat="1" x14ac:dyDescent="0.35">
      <c r="F453" s="208"/>
    </row>
    <row r="454" spans="6:6" s="55" customFormat="1" x14ac:dyDescent="0.35">
      <c r="F454" s="208"/>
    </row>
    <row r="455" spans="6:6" s="55" customFormat="1" x14ac:dyDescent="0.35">
      <c r="F455" s="208"/>
    </row>
    <row r="456" spans="6:6" s="55" customFormat="1" x14ac:dyDescent="0.35">
      <c r="F456" s="208"/>
    </row>
    <row r="457" spans="6:6" s="55" customFormat="1" x14ac:dyDescent="0.35">
      <c r="F457" s="208"/>
    </row>
    <row r="458" spans="6:6" s="55" customFormat="1" x14ac:dyDescent="0.35">
      <c r="F458" s="208"/>
    </row>
    <row r="459" spans="6:6" s="55" customFormat="1" x14ac:dyDescent="0.35">
      <c r="F459" s="208"/>
    </row>
    <row r="460" spans="6:6" s="55" customFormat="1" x14ac:dyDescent="0.35">
      <c r="F460" s="208"/>
    </row>
    <row r="461" spans="6:6" s="55" customFormat="1" x14ac:dyDescent="0.35">
      <c r="F461" s="208"/>
    </row>
    <row r="462" spans="6:6" s="55" customFormat="1" x14ac:dyDescent="0.35">
      <c r="F462" s="208"/>
    </row>
    <row r="463" spans="6:6" s="55" customFormat="1" x14ac:dyDescent="0.35">
      <c r="F463" s="208"/>
    </row>
    <row r="464" spans="6:6" s="55" customFormat="1" x14ac:dyDescent="0.35">
      <c r="F464" s="208"/>
    </row>
    <row r="465" spans="6:6" s="55" customFormat="1" x14ac:dyDescent="0.35">
      <c r="F465" s="208"/>
    </row>
    <row r="466" spans="6:6" s="55" customFormat="1" x14ac:dyDescent="0.35">
      <c r="F466" s="208"/>
    </row>
    <row r="467" spans="6:6" s="55" customFormat="1" x14ac:dyDescent="0.35">
      <c r="F467" s="208"/>
    </row>
    <row r="468" spans="6:6" s="55" customFormat="1" x14ac:dyDescent="0.35">
      <c r="F468" s="208"/>
    </row>
    <row r="469" spans="6:6" s="55" customFormat="1" x14ac:dyDescent="0.35">
      <c r="F469" s="208"/>
    </row>
    <row r="470" spans="6:6" s="55" customFormat="1" x14ac:dyDescent="0.35">
      <c r="F470" s="208"/>
    </row>
    <row r="471" spans="6:6" s="55" customFormat="1" x14ac:dyDescent="0.35">
      <c r="F471" s="208"/>
    </row>
    <row r="472" spans="6:6" s="55" customFormat="1" x14ac:dyDescent="0.35">
      <c r="F472" s="208"/>
    </row>
    <row r="473" spans="6:6" s="55" customFormat="1" x14ac:dyDescent="0.35">
      <c r="F473" s="208"/>
    </row>
    <row r="474" spans="6:6" s="55" customFormat="1" x14ac:dyDescent="0.35">
      <c r="F474" s="208"/>
    </row>
    <row r="475" spans="6:6" s="55" customFormat="1" x14ac:dyDescent="0.35">
      <c r="F475" s="208"/>
    </row>
    <row r="476" spans="6:6" s="55" customFormat="1" x14ac:dyDescent="0.35">
      <c r="F476" s="208"/>
    </row>
    <row r="477" spans="6:6" s="55" customFormat="1" x14ac:dyDescent="0.35">
      <c r="F477" s="208"/>
    </row>
    <row r="478" spans="6:6" s="55" customFormat="1" x14ac:dyDescent="0.35">
      <c r="F478" s="208"/>
    </row>
    <row r="479" spans="6:6" s="55" customFormat="1" x14ac:dyDescent="0.35">
      <c r="F479" s="208"/>
    </row>
    <row r="480" spans="6:6" s="55" customFormat="1" x14ac:dyDescent="0.35">
      <c r="F480" s="208"/>
    </row>
    <row r="481" spans="6:6" s="55" customFormat="1" x14ac:dyDescent="0.35">
      <c r="F481" s="208"/>
    </row>
    <row r="482" spans="6:6" s="55" customFormat="1" x14ac:dyDescent="0.35">
      <c r="F482" s="208"/>
    </row>
    <row r="483" spans="6:6" s="55" customFormat="1" x14ac:dyDescent="0.35">
      <c r="F483" s="208"/>
    </row>
    <row r="484" spans="6:6" s="55" customFormat="1" x14ac:dyDescent="0.35">
      <c r="F484" s="208"/>
    </row>
    <row r="485" spans="6:6" s="55" customFormat="1" x14ac:dyDescent="0.35">
      <c r="F485" s="208"/>
    </row>
    <row r="486" spans="6:6" s="55" customFormat="1" x14ac:dyDescent="0.35">
      <c r="F486" s="208"/>
    </row>
    <row r="487" spans="6:6" s="55" customFormat="1" x14ac:dyDescent="0.35">
      <c r="F487" s="208"/>
    </row>
    <row r="488" spans="6:6" s="55" customFormat="1" x14ac:dyDescent="0.35">
      <c r="F488" s="208"/>
    </row>
    <row r="489" spans="6:6" s="55" customFormat="1" x14ac:dyDescent="0.35">
      <c r="F489" s="208"/>
    </row>
    <row r="490" spans="6:6" s="55" customFormat="1" x14ac:dyDescent="0.35">
      <c r="F490" s="208"/>
    </row>
    <row r="491" spans="6:6" s="55" customFormat="1" x14ac:dyDescent="0.35">
      <c r="F491" s="208"/>
    </row>
    <row r="492" spans="6:6" s="55" customFormat="1" x14ac:dyDescent="0.35">
      <c r="F492" s="208"/>
    </row>
    <row r="493" spans="6:6" s="55" customFormat="1" x14ac:dyDescent="0.35">
      <c r="F493" s="208"/>
    </row>
    <row r="494" spans="6:6" s="55" customFormat="1" x14ac:dyDescent="0.35">
      <c r="F494" s="208"/>
    </row>
    <row r="495" spans="6:6" s="55" customFormat="1" x14ac:dyDescent="0.35">
      <c r="F495" s="208"/>
    </row>
    <row r="496" spans="6:6" s="55" customFormat="1" x14ac:dyDescent="0.35">
      <c r="F496" s="208"/>
    </row>
    <row r="497" spans="6:6" s="55" customFormat="1" x14ac:dyDescent="0.35">
      <c r="F497" s="208"/>
    </row>
    <row r="498" spans="6:6" s="55" customFormat="1" x14ac:dyDescent="0.35">
      <c r="F498" s="208"/>
    </row>
    <row r="499" spans="6:6" s="55" customFormat="1" x14ac:dyDescent="0.35">
      <c r="F499" s="208"/>
    </row>
    <row r="500" spans="6:6" s="55" customFormat="1" x14ac:dyDescent="0.35">
      <c r="F500" s="208"/>
    </row>
    <row r="501" spans="6:6" s="55" customFormat="1" x14ac:dyDescent="0.35">
      <c r="F501" s="208"/>
    </row>
    <row r="502" spans="6:6" s="55" customFormat="1" x14ac:dyDescent="0.35">
      <c r="F502" s="208"/>
    </row>
    <row r="503" spans="6:6" s="55" customFormat="1" x14ac:dyDescent="0.35">
      <c r="F503" s="208"/>
    </row>
    <row r="504" spans="6:6" s="55" customFormat="1" x14ac:dyDescent="0.35">
      <c r="F504" s="208"/>
    </row>
    <row r="505" spans="6:6" s="55" customFormat="1" x14ac:dyDescent="0.35">
      <c r="F505" s="208"/>
    </row>
    <row r="506" spans="6:6" s="55" customFormat="1" x14ac:dyDescent="0.35">
      <c r="F506" s="208"/>
    </row>
    <row r="507" spans="6:6" s="55" customFormat="1" x14ac:dyDescent="0.35">
      <c r="F507" s="208"/>
    </row>
    <row r="508" spans="6:6" s="55" customFormat="1" x14ac:dyDescent="0.35">
      <c r="F508" s="208"/>
    </row>
    <row r="509" spans="6:6" s="55" customFormat="1" x14ac:dyDescent="0.35">
      <c r="F509" s="208"/>
    </row>
    <row r="510" spans="6:6" s="55" customFormat="1" x14ac:dyDescent="0.35">
      <c r="F510" s="208"/>
    </row>
    <row r="511" spans="6:6" s="55" customFormat="1" x14ac:dyDescent="0.35">
      <c r="F511" s="208"/>
    </row>
    <row r="512" spans="6:6" s="55" customFormat="1" x14ac:dyDescent="0.35">
      <c r="F512" s="208"/>
    </row>
    <row r="513" spans="6:6" s="55" customFormat="1" x14ac:dyDescent="0.35">
      <c r="F513" s="208"/>
    </row>
    <row r="514" spans="6:6" s="55" customFormat="1" x14ac:dyDescent="0.35">
      <c r="F514" s="208"/>
    </row>
    <row r="515" spans="6:6" s="55" customFormat="1" x14ac:dyDescent="0.35">
      <c r="F515" s="208"/>
    </row>
    <row r="516" spans="6:6" s="55" customFormat="1" x14ac:dyDescent="0.35">
      <c r="F516" s="208"/>
    </row>
    <row r="517" spans="6:6" s="55" customFormat="1" x14ac:dyDescent="0.35">
      <c r="F517" s="208"/>
    </row>
    <row r="518" spans="6:6" s="55" customFormat="1" x14ac:dyDescent="0.35">
      <c r="F518" s="208"/>
    </row>
    <row r="519" spans="6:6" s="55" customFormat="1" x14ac:dyDescent="0.35">
      <c r="F519" s="208"/>
    </row>
    <row r="520" spans="6:6" s="55" customFormat="1" x14ac:dyDescent="0.35">
      <c r="F520" s="208"/>
    </row>
    <row r="521" spans="6:6" s="55" customFormat="1" x14ac:dyDescent="0.35">
      <c r="F521" s="208"/>
    </row>
    <row r="522" spans="6:6" s="55" customFormat="1" x14ac:dyDescent="0.35">
      <c r="F522" s="208"/>
    </row>
    <row r="523" spans="6:6" s="55" customFormat="1" x14ac:dyDescent="0.35">
      <c r="F523" s="208"/>
    </row>
    <row r="524" spans="6:6" s="55" customFormat="1" x14ac:dyDescent="0.35">
      <c r="F524" s="208"/>
    </row>
    <row r="525" spans="6:6" s="55" customFormat="1" x14ac:dyDescent="0.35">
      <c r="F525" s="208"/>
    </row>
    <row r="526" spans="6:6" s="55" customFormat="1" x14ac:dyDescent="0.35">
      <c r="F526" s="208"/>
    </row>
    <row r="527" spans="6:6" s="55" customFormat="1" x14ac:dyDescent="0.35">
      <c r="F527" s="208"/>
    </row>
    <row r="528" spans="6:6" s="55" customFormat="1" x14ac:dyDescent="0.35">
      <c r="F528" s="208"/>
    </row>
    <row r="529" spans="6:6" s="55" customFormat="1" x14ac:dyDescent="0.35">
      <c r="F529" s="208"/>
    </row>
    <row r="530" spans="6:6" s="55" customFormat="1" x14ac:dyDescent="0.35">
      <c r="F530" s="208"/>
    </row>
    <row r="531" spans="6:6" s="55" customFormat="1" x14ac:dyDescent="0.35">
      <c r="F531" s="208"/>
    </row>
    <row r="532" spans="6:6" s="55" customFormat="1" x14ac:dyDescent="0.35">
      <c r="F532" s="208"/>
    </row>
    <row r="533" spans="6:6" s="55" customFormat="1" x14ac:dyDescent="0.35">
      <c r="F533" s="208"/>
    </row>
    <row r="534" spans="6:6" s="55" customFormat="1" x14ac:dyDescent="0.35">
      <c r="F534" s="208"/>
    </row>
    <row r="535" spans="6:6" s="55" customFormat="1" x14ac:dyDescent="0.35">
      <c r="F535" s="208"/>
    </row>
    <row r="536" spans="6:6" s="55" customFormat="1" x14ac:dyDescent="0.35">
      <c r="F536" s="208"/>
    </row>
    <row r="537" spans="6:6" s="55" customFormat="1" x14ac:dyDescent="0.35">
      <c r="F537" s="208"/>
    </row>
    <row r="538" spans="6:6" s="55" customFormat="1" x14ac:dyDescent="0.35">
      <c r="F538" s="208"/>
    </row>
    <row r="539" spans="6:6" s="55" customFormat="1" x14ac:dyDescent="0.35">
      <c r="F539" s="208"/>
    </row>
    <row r="540" spans="6:6" s="55" customFormat="1" x14ac:dyDescent="0.35">
      <c r="F540" s="208"/>
    </row>
    <row r="541" spans="6:6" s="55" customFormat="1" x14ac:dyDescent="0.35">
      <c r="F541" s="208"/>
    </row>
    <row r="542" spans="6:6" s="55" customFormat="1" x14ac:dyDescent="0.35">
      <c r="F542" s="208"/>
    </row>
    <row r="543" spans="6:6" s="55" customFormat="1" x14ac:dyDescent="0.35">
      <c r="F543" s="208"/>
    </row>
    <row r="544" spans="6:6" s="55" customFormat="1" x14ac:dyDescent="0.35">
      <c r="F544" s="208"/>
    </row>
    <row r="545" spans="6:6" s="55" customFormat="1" x14ac:dyDescent="0.35">
      <c r="F545" s="208"/>
    </row>
    <row r="546" spans="6:6" s="55" customFormat="1" x14ac:dyDescent="0.35">
      <c r="F546" s="208"/>
    </row>
    <row r="547" spans="6:6" s="55" customFormat="1" x14ac:dyDescent="0.35">
      <c r="F547" s="208"/>
    </row>
    <row r="548" spans="6:6" s="55" customFormat="1" x14ac:dyDescent="0.35">
      <c r="F548" s="208"/>
    </row>
    <row r="549" spans="6:6" s="55" customFormat="1" x14ac:dyDescent="0.35">
      <c r="F549" s="208"/>
    </row>
    <row r="550" spans="6:6" s="55" customFormat="1" x14ac:dyDescent="0.35">
      <c r="F550" s="208"/>
    </row>
    <row r="551" spans="6:6" s="55" customFormat="1" x14ac:dyDescent="0.35">
      <c r="F551" s="208"/>
    </row>
    <row r="552" spans="6:6" s="55" customFormat="1" x14ac:dyDescent="0.35">
      <c r="F552" s="208"/>
    </row>
    <row r="553" spans="6:6" s="55" customFormat="1" x14ac:dyDescent="0.35">
      <c r="F553" s="208"/>
    </row>
    <row r="554" spans="6:6" s="55" customFormat="1" x14ac:dyDescent="0.35">
      <c r="F554" s="208"/>
    </row>
    <row r="555" spans="6:6" s="55" customFormat="1" x14ac:dyDescent="0.35">
      <c r="F555" s="208"/>
    </row>
    <row r="556" spans="6:6" s="55" customFormat="1" x14ac:dyDescent="0.35">
      <c r="F556" s="208"/>
    </row>
    <row r="557" spans="6:6" s="55" customFormat="1" x14ac:dyDescent="0.35">
      <c r="F557" s="208"/>
    </row>
    <row r="558" spans="6:6" s="55" customFormat="1" x14ac:dyDescent="0.35">
      <c r="F558" s="208"/>
    </row>
    <row r="559" spans="6:6" s="55" customFormat="1" x14ac:dyDescent="0.35">
      <c r="F559" s="208"/>
    </row>
    <row r="560" spans="6:6" s="55" customFormat="1" x14ac:dyDescent="0.35">
      <c r="F560" s="208"/>
    </row>
    <row r="561" spans="6:6" s="55" customFormat="1" x14ac:dyDescent="0.35">
      <c r="F561" s="208"/>
    </row>
    <row r="562" spans="6:6" s="55" customFormat="1" x14ac:dyDescent="0.35">
      <c r="F562" s="208"/>
    </row>
    <row r="563" spans="6:6" s="55" customFormat="1" x14ac:dyDescent="0.35">
      <c r="F563" s="208"/>
    </row>
    <row r="564" spans="6:6" s="55" customFormat="1" x14ac:dyDescent="0.35">
      <c r="F564" s="208"/>
    </row>
    <row r="565" spans="6:6" s="55" customFormat="1" x14ac:dyDescent="0.35">
      <c r="F565" s="208"/>
    </row>
    <row r="566" spans="6:6" s="55" customFormat="1" x14ac:dyDescent="0.35">
      <c r="F566" s="208"/>
    </row>
    <row r="567" spans="6:6" s="55" customFormat="1" x14ac:dyDescent="0.35">
      <c r="F567" s="208"/>
    </row>
    <row r="568" spans="6:6" s="55" customFormat="1" x14ac:dyDescent="0.35">
      <c r="F568" s="208"/>
    </row>
    <row r="569" spans="6:6" s="55" customFormat="1" x14ac:dyDescent="0.35">
      <c r="F569" s="208"/>
    </row>
    <row r="570" spans="6:6" s="55" customFormat="1" x14ac:dyDescent="0.35">
      <c r="F570" s="208"/>
    </row>
    <row r="571" spans="6:6" s="55" customFormat="1" x14ac:dyDescent="0.35">
      <c r="F571" s="208"/>
    </row>
    <row r="572" spans="6:6" s="55" customFormat="1" x14ac:dyDescent="0.35">
      <c r="F572" s="208"/>
    </row>
    <row r="573" spans="6:6" s="55" customFormat="1" x14ac:dyDescent="0.35">
      <c r="F573" s="208"/>
    </row>
    <row r="574" spans="6:6" s="55" customFormat="1" x14ac:dyDescent="0.35">
      <c r="F574" s="208"/>
    </row>
    <row r="575" spans="6:6" s="55" customFormat="1" x14ac:dyDescent="0.35">
      <c r="F575" s="208"/>
    </row>
    <row r="576" spans="6:6" s="55" customFormat="1" x14ac:dyDescent="0.35">
      <c r="F576" s="208"/>
    </row>
    <row r="577" spans="6:6" s="55" customFormat="1" x14ac:dyDescent="0.35">
      <c r="F577" s="208"/>
    </row>
    <row r="578" spans="6:6" s="55" customFormat="1" x14ac:dyDescent="0.35">
      <c r="F578" s="208"/>
    </row>
    <row r="579" spans="6:6" s="55" customFormat="1" x14ac:dyDescent="0.35">
      <c r="F579" s="208"/>
    </row>
    <row r="580" spans="6:6" s="55" customFormat="1" x14ac:dyDescent="0.35">
      <c r="F580" s="208"/>
    </row>
    <row r="581" spans="6:6" s="55" customFormat="1" x14ac:dyDescent="0.35">
      <c r="F581" s="208"/>
    </row>
    <row r="582" spans="6:6" s="55" customFormat="1" x14ac:dyDescent="0.35">
      <c r="F582" s="208"/>
    </row>
    <row r="583" spans="6:6" s="55" customFormat="1" x14ac:dyDescent="0.35">
      <c r="F583" s="208"/>
    </row>
    <row r="584" spans="6:6" s="55" customFormat="1" x14ac:dyDescent="0.35">
      <c r="F584" s="208"/>
    </row>
    <row r="585" spans="6:6" s="55" customFormat="1" x14ac:dyDescent="0.35">
      <c r="F585" s="208"/>
    </row>
    <row r="586" spans="6:6" s="55" customFormat="1" x14ac:dyDescent="0.35">
      <c r="F586" s="208"/>
    </row>
    <row r="587" spans="6:6" s="55" customFormat="1" x14ac:dyDescent="0.35">
      <c r="F587" s="208"/>
    </row>
    <row r="588" spans="6:6" s="55" customFormat="1" x14ac:dyDescent="0.35">
      <c r="F588" s="208"/>
    </row>
    <row r="589" spans="6:6" s="55" customFormat="1" x14ac:dyDescent="0.35">
      <c r="F589" s="208"/>
    </row>
    <row r="590" spans="6:6" s="55" customFormat="1" x14ac:dyDescent="0.35">
      <c r="F590" s="208"/>
    </row>
    <row r="591" spans="6:6" s="55" customFormat="1" x14ac:dyDescent="0.35">
      <c r="F591" s="208"/>
    </row>
    <row r="592" spans="6:6" s="55" customFormat="1" x14ac:dyDescent="0.35">
      <c r="F592" s="208"/>
    </row>
    <row r="593" spans="6:6" s="55" customFormat="1" x14ac:dyDescent="0.35">
      <c r="F593" s="208"/>
    </row>
    <row r="594" spans="6:6" s="55" customFormat="1" x14ac:dyDescent="0.35">
      <c r="F594" s="208"/>
    </row>
    <row r="595" spans="6:6" s="55" customFormat="1" x14ac:dyDescent="0.35">
      <c r="F595" s="208"/>
    </row>
    <row r="596" spans="6:6" s="55" customFormat="1" x14ac:dyDescent="0.35">
      <c r="F596" s="208"/>
    </row>
    <row r="597" spans="6:6" s="55" customFormat="1" x14ac:dyDescent="0.35">
      <c r="F597" s="208"/>
    </row>
    <row r="598" spans="6:6" s="55" customFormat="1" x14ac:dyDescent="0.35">
      <c r="F598" s="208"/>
    </row>
    <row r="599" spans="6:6" s="55" customFormat="1" x14ac:dyDescent="0.35">
      <c r="F599" s="208"/>
    </row>
    <row r="600" spans="6:6" s="55" customFormat="1" x14ac:dyDescent="0.35">
      <c r="F600" s="208"/>
    </row>
    <row r="601" spans="6:6" s="55" customFormat="1" x14ac:dyDescent="0.35">
      <c r="F601" s="208"/>
    </row>
    <row r="602" spans="6:6" s="55" customFormat="1" x14ac:dyDescent="0.35">
      <c r="F602" s="208"/>
    </row>
    <row r="603" spans="6:6" s="55" customFormat="1" x14ac:dyDescent="0.35">
      <c r="F603" s="208"/>
    </row>
    <row r="604" spans="6:6" s="55" customFormat="1" x14ac:dyDescent="0.35">
      <c r="F604" s="208"/>
    </row>
    <row r="605" spans="6:6" s="55" customFormat="1" x14ac:dyDescent="0.35">
      <c r="F605" s="208"/>
    </row>
    <row r="606" spans="6:6" s="55" customFormat="1" x14ac:dyDescent="0.35">
      <c r="F606" s="208"/>
    </row>
    <row r="607" spans="6:6" s="55" customFormat="1" x14ac:dyDescent="0.35">
      <c r="F607" s="208"/>
    </row>
    <row r="608" spans="6:6" s="55" customFormat="1" x14ac:dyDescent="0.35">
      <c r="F608" s="208"/>
    </row>
    <row r="609" spans="6:6" s="55" customFormat="1" x14ac:dyDescent="0.35">
      <c r="F609" s="208"/>
    </row>
    <row r="610" spans="6:6" s="55" customFormat="1" x14ac:dyDescent="0.35">
      <c r="F610" s="208"/>
    </row>
    <row r="611" spans="6:6" s="55" customFormat="1" x14ac:dyDescent="0.35">
      <c r="F611" s="208"/>
    </row>
    <row r="612" spans="6:6" s="55" customFormat="1" x14ac:dyDescent="0.35">
      <c r="F612" s="208"/>
    </row>
    <row r="613" spans="6:6" s="55" customFormat="1" x14ac:dyDescent="0.35">
      <c r="F613" s="208"/>
    </row>
    <row r="614" spans="6:6" s="55" customFormat="1" x14ac:dyDescent="0.35">
      <c r="F614" s="208"/>
    </row>
    <row r="615" spans="6:6" s="55" customFormat="1" x14ac:dyDescent="0.35">
      <c r="F615" s="208"/>
    </row>
    <row r="616" spans="6:6" s="55" customFormat="1" x14ac:dyDescent="0.35">
      <c r="F616" s="208"/>
    </row>
    <row r="617" spans="6:6" s="55" customFormat="1" x14ac:dyDescent="0.35">
      <c r="F617" s="208"/>
    </row>
    <row r="618" spans="6:6" s="55" customFormat="1" x14ac:dyDescent="0.35">
      <c r="F618" s="208"/>
    </row>
    <row r="619" spans="6:6" s="55" customFormat="1" x14ac:dyDescent="0.35">
      <c r="F619" s="208"/>
    </row>
    <row r="620" spans="6:6" s="55" customFormat="1" x14ac:dyDescent="0.35">
      <c r="F620" s="208"/>
    </row>
    <row r="621" spans="6:6" s="55" customFormat="1" x14ac:dyDescent="0.35">
      <c r="F621" s="208"/>
    </row>
    <row r="622" spans="6:6" s="55" customFormat="1" x14ac:dyDescent="0.35">
      <c r="F622" s="208"/>
    </row>
    <row r="623" spans="6:6" s="55" customFormat="1" x14ac:dyDescent="0.35">
      <c r="F623" s="208"/>
    </row>
    <row r="624" spans="6:6" s="55" customFormat="1" x14ac:dyDescent="0.35">
      <c r="F624" s="208"/>
    </row>
    <row r="625" spans="6:6" s="55" customFormat="1" x14ac:dyDescent="0.35">
      <c r="F625" s="208"/>
    </row>
    <row r="626" spans="6:6" s="55" customFormat="1" x14ac:dyDescent="0.35">
      <c r="F626" s="208"/>
    </row>
    <row r="627" spans="6:6" s="55" customFormat="1" x14ac:dyDescent="0.35">
      <c r="F627" s="208"/>
    </row>
    <row r="628" spans="6:6" s="55" customFormat="1" x14ac:dyDescent="0.35">
      <c r="F628" s="208"/>
    </row>
    <row r="629" spans="6:6" s="55" customFormat="1" x14ac:dyDescent="0.35">
      <c r="F629" s="208"/>
    </row>
    <row r="630" spans="6:6" s="55" customFormat="1" x14ac:dyDescent="0.35">
      <c r="F630" s="208"/>
    </row>
    <row r="631" spans="6:6" s="55" customFormat="1" x14ac:dyDescent="0.35">
      <c r="F631" s="208"/>
    </row>
    <row r="632" spans="6:6" s="55" customFormat="1" x14ac:dyDescent="0.35">
      <c r="F632" s="208"/>
    </row>
    <row r="633" spans="6:6" s="55" customFormat="1" x14ac:dyDescent="0.35">
      <c r="F633" s="208"/>
    </row>
    <row r="634" spans="6:6" s="55" customFormat="1" x14ac:dyDescent="0.35">
      <c r="F634" s="208"/>
    </row>
    <row r="635" spans="6:6" s="55" customFormat="1" x14ac:dyDescent="0.35">
      <c r="F635" s="208"/>
    </row>
    <row r="636" spans="6:6" s="55" customFormat="1" x14ac:dyDescent="0.35">
      <c r="F636" s="208"/>
    </row>
    <row r="637" spans="6:6" s="55" customFormat="1" x14ac:dyDescent="0.35">
      <c r="F637" s="208"/>
    </row>
    <row r="638" spans="6:6" s="55" customFormat="1" x14ac:dyDescent="0.35">
      <c r="F638" s="208"/>
    </row>
    <row r="639" spans="6:6" s="55" customFormat="1" x14ac:dyDescent="0.35">
      <c r="F639" s="208"/>
    </row>
    <row r="640" spans="6:6" s="55" customFormat="1" x14ac:dyDescent="0.35">
      <c r="F640" s="208"/>
    </row>
    <row r="641" spans="6:6" s="55" customFormat="1" x14ac:dyDescent="0.35">
      <c r="F641" s="208"/>
    </row>
    <row r="642" spans="6:6" s="55" customFormat="1" x14ac:dyDescent="0.35">
      <c r="F642" s="208"/>
    </row>
    <row r="643" spans="6:6" s="55" customFormat="1" x14ac:dyDescent="0.35">
      <c r="F643" s="208"/>
    </row>
    <row r="644" spans="6:6" s="55" customFormat="1" x14ac:dyDescent="0.35">
      <c r="F644" s="208"/>
    </row>
    <row r="645" spans="6:6" s="55" customFormat="1" x14ac:dyDescent="0.35">
      <c r="F645" s="208"/>
    </row>
    <row r="646" spans="6:6" s="55" customFormat="1" x14ac:dyDescent="0.35">
      <c r="F646" s="208"/>
    </row>
    <row r="647" spans="6:6" s="55" customFormat="1" x14ac:dyDescent="0.35">
      <c r="F647" s="208"/>
    </row>
    <row r="648" spans="6:6" s="55" customFormat="1" x14ac:dyDescent="0.35">
      <c r="F648" s="208"/>
    </row>
    <row r="649" spans="6:6" s="55" customFormat="1" x14ac:dyDescent="0.35">
      <c r="F649" s="208"/>
    </row>
    <row r="650" spans="6:6" s="55" customFormat="1" x14ac:dyDescent="0.35">
      <c r="F650" s="208"/>
    </row>
    <row r="651" spans="6:6" s="55" customFormat="1" x14ac:dyDescent="0.35">
      <c r="F651" s="208"/>
    </row>
    <row r="652" spans="6:6" s="55" customFormat="1" x14ac:dyDescent="0.35">
      <c r="F652" s="208"/>
    </row>
    <row r="653" spans="6:6" s="55" customFormat="1" x14ac:dyDescent="0.35">
      <c r="F653" s="208"/>
    </row>
    <row r="654" spans="6:6" s="55" customFormat="1" x14ac:dyDescent="0.35">
      <c r="F654" s="208"/>
    </row>
    <row r="655" spans="6:6" s="55" customFormat="1" x14ac:dyDescent="0.35">
      <c r="F655" s="208"/>
    </row>
    <row r="656" spans="6:6" s="55" customFormat="1" x14ac:dyDescent="0.35">
      <c r="F656" s="208"/>
    </row>
    <row r="657" spans="6:6" s="55" customFormat="1" x14ac:dyDescent="0.35">
      <c r="F657" s="208"/>
    </row>
    <row r="658" spans="6:6" s="55" customFormat="1" x14ac:dyDescent="0.35">
      <c r="F658" s="208"/>
    </row>
    <row r="659" spans="6:6" s="55" customFormat="1" x14ac:dyDescent="0.35">
      <c r="F659" s="208"/>
    </row>
    <row r="660" spans="6:6" s="55" customFormat="1" x14ac:dyDescent="0.35">
      <c r="F660" s="208"/>
    </row>
    <row r="661" spans="6:6" s="55" customFormat="1" x14ac:dyDescent="0.35">
      <c r="F661" s="208"/>
    </row>
    <row r="662" spans="6:6" s="55" customFormat="1" x14ac:dyDescent="0.35">
      <c r="F662" s="208"/>
    </row>
    <row r="663" spans="6:6" s="55" customFormat="1" x14ac:dyDescent="0.35">
      <c r="F663" s="208"/>
    </row>
    <row r="664" spans="6:6" s="55" customFormat="1" x14ac:dyDescent="0.35">
      <c r="F664" s="208"/>
    </row>
    <row r="665" spans="6:6" s="55" customFormat="1" x14ac:dyDescent="0.35">
      <c r="F665" s="208"/>
    </row>
    <row r="666" spans="6:6" s="55" customFormat="1" x14ac:dyDescent="0.35">
      <c r="F666" s="208"/>
    </row>
    <row r="667" spans="6:6" s="55" customFormat="1" x14ac:dyDescent="0.35">
      <c r="F667" s="208"/>
    </row>
    <row r="668" spans="6:6" s="55" customFormat="1" x14ac:dyDescent="0.35">
      <c r="F668" s="208"/>
    </row>
    <row r="669" spans="6:6" s="55" customFormat="1" x14ac:dyDescent="0.35">
      <c r="F669" s="208"/>
    </row>
    <row r="670" spans="6:6" s="55" customFormat="1" x14ac:dyDescent="0.35">
      <c r="F670" s="208"/>
    </row>
    <row r="671" spans="6:6" s="55" customFormat="1" x14ac:dyDescent="0.35">
      <c r="F671" s="208"/>
    </row>
    <row r="672" spans="6:6" s="55" customFormat="1" x14ac:dyDescent="0.35">
      <c r="F672" s="208"/>
    </row>
    <row r="673" spans="6:6" s="55" customFormat="1" x14ac:dyDescent="0.35">
      <c r="F673" s="208"/>
    </row>
    <row r="674" spans="6:6" s="55" customFormat="1" x14ac:dyDescent="0.35">
      <c r="F674" s="208"/>
    </row>
    <row r="675" spans="6:6" s="55" customFormat="1" x14ac:dyDescent="0.35">
      <c r="F675" s="208"/>
    </row>
    <row r="676" spans="6:6" s="55" customFormat="1" x14ac:dyDescent="0.35">
      <c r="F676" s="208"/>
    </row>
    <row r="677" spans="6:6" s="55" customFormat="1" x14ac:dyDescent="0.35">
      <c r="F677" s="208"/>
    </row>
    <row r="678" spans="6:6" s="55" customFormat="1" x14ac:dyDescent="0.35">
      <c r="F678" s="208"/>
    </row>
    <row r="679" spans="6:6" s="55" customFormat="1" x14ac:dyDescent="0.35">
      <c r="F679" s="208"/>
    </row>
    <row r="680" spans="6:6" s="55" customFormat="1" x14ac:dyDescent="0.35">
      <c r="F680" s="208"/>
    </row>
    <row r="681" spans="6:6" s="55" customFormat="1" x14ac:dyDescent="0.35">
      <c r="F681" s="208"/>
    </row>
    <row r="682" spans="6:6" s="55" customFormat="1" x14ac:dyDescent="0.35">
      <c r="F682" s="208"/>
    </row>
    <row r="683" spans="6:6" s="55" customFormat="1" x14ac:dyDescent="0.35">
      <c r="F683" s="208"/>
    </row>
    <row r="684" spans="6:6" s="55" customFormat="1" x14ac:dyDescent="0.35">
      <c r="F684" s="208"/>
    </row>
    <row r="685" spans="6:6" s="55" customFormat="1" x14ac:dyDescent="0.35">
      <c r="F685" s="208"/>
    </row>
    <row r="686" spans="6:6" s="55" customFormat="1" x14ac:dyDescent="0.35">
      <c r="F686" s="208"/>
    </row>
    <row r="687" spans="6:6" s="55" customFormat="1" x14ac:dyDescent="0.35">
      <c r="F687" s="208"/>
    </row>
    <row r="688" spans="6:6" s="55" customFormat="1" x14ac:dyDescent="0.35">
      <c r="F688" s="208"/>
    </row>
    <row r="689" spans="6:6" s="55" customFormat="1" x14ac:dyDescent="0.35">
      <c r="F689" s="208"/>
    </row>
    <row r="690" spans="6:6" s="55" customFormat="1" x14ac:dyDescent="0.35">
      <c r="F690" s="208"/>
    </row>
    <row r="691" spans="6:6" s="55" customFormat="1" x14ac:dyDescent="0.35">
      <c r="F691" s="208"/>
    </row>
    <row r="692" spans="6:6" s="55" customFormat="1" x14ac:dyDescent="0.35">
      <c r="F692" s="208"/>
    </row>
    <row r="693" spans="6:6" s="55" customFormat="1" x14ac:dyDescent="0.35">
      <c r="F693" s="208"/>
    </row>
    <row r="694" spans="6:6" s="55" customFormat="1" x14ac:dyDescent="0.35">
      <c r="F694" s="208"/>
    </row>
    <row r="695" spans="6:6" s="55" customFormat="1" x14ac:dyDescent="0.35">
      <c r="F695" s="208"/>
    </row>
    <row r="696" spans="6:6" s="55" customFormat="1" x14ac:dyDescent="0.35">
      <c r="F696" s="208"/>
    </row>
    <row r="697" spans="6:6" s="55" customFormat="1" x14ac:dyDescent="0.35">
      <c r="F697" s="208"/>
    </row>
    <row r="698" spans="6:6" s="55" customFormat="1" x14ac:dyDescent="0.35">
      <c r="F698" s="208"/>
    </row>
    <row r="699" spans="6:6" s="55" customFormat="1" x14ac:dyDescent="0.35">
      <c r="F699" s="208"/>
    </row>
    <row r="700" spans="6:6" s="55" customFormat="1" x14ac:dyDescent="0.35">
      <c r="F700" s="208"/>
    </row>
    <row r="701" spans="6:6" s="55" customFormat="1" x14ac:dyDescent="0.35">
      <c r="F701" s="208"/>
    </row>
    <row r="702" spans="6:6" s="55" customFormat="1" x14ac:dyDescent="0.35">
      <c r="F702" s="208"/>
    </row>
    <row r="703" spans="6:6" s="55" customFormat="1" x14ac:dyDescent="0.35">
      <c r="F703" s="208"/>
    </row>
    <row r="704" spans="6:6" s="55" customFormat="1" x14ac:dyDescent="0.35">
      <c r="F704" s="208"/>
    </row>
    <row r="705" spans="6:6" s="55" customFormat="1" x14ac:dyDescent="0.35">
      <c r="F705" s="208"/>
    </row>
    <row r="706" spans="6:6" s="55" customFormat="1" x14ac:dyDescent="0.35">
      <c r="F706" s="208"/>
    </row>
    <row r="707" spans="6:6" s="55" customFormat="1" x14ac:dyDescent="0.35">
      <c r="F707" s="208"/>
    </row>
    <row r="708" spans="6:6" s="55" customFormat="1" x14ac:dyDescent="0.35">
      <c r="F708" s="208"/>
    </row>
    <row r="709" spans="6:6" s="55" customFormat="1" x14ac:dyDescent="0.35">
      <c r="F709" s="208"/>
    </row>
    <row r="710" spans="6:6" s="55" customFormat="1" x14ac:dyDescent="0.35">
      <c r="F710" s="208"/>
    </row>
    <row r="711" spans="6:6" s="55" customFormat="1" x14ac:dyDescent="0.35">
      <c r="F711" s="208"/>
    </row>
    <row r="712" spans="6:6" s="55" customFormat="1" x14ac:dyDescent="0.35">
      <c r="F712" s="208"/>
    </row>
    <row r="713" spans="6:6" s="55" customFormat="1" x14ac:dyDescent="0.35">
      <c r="F713" s="208"/>
    </row>
    <row r="714" spans="6:6" s="55" customFormat="1" x14ac:dyDescent="0.35">
      <c r="F714" s="208"/>
    </row>
    <row r="715" spans="6:6" s="55" customFormat="1" x14ac:dyDescent="0.35">
      <c r="F715" s="208"/>
    </row>
    <row r="716" spans="6:6" s="55" customFormat="1" x14ac:dyDescent="0.35">
      <c r="F716" s="208"/>
    </row>
    <row r="717" spans="6:6" s="55" customFormat="1" x14ac:dyDescent="0.35">
      <c r="F717" s="208"/>
    </row>
    <row r="718" spans="6:6" s="55" customFormat="1" x14ac:dyDescent="0.35">
      <c r="F718" s="208"/>
    </row>
    <row r="719" spans="6:6" s="55" customFormat="1" x14ac:dyDescent="0.35">
      <c r="F719" s="208"/>
    </row>
    <row r="720" spans="6:6" s="55" customFormat="1" x14ac:dyDescent="0.35">
      <c r="F720" s="208"/>
    </row>
    <row r="721" spans="6:6" s="55" customFormat="1" x14ac:dyDescent="0.35">
      <c r="F721" s="208"/>
    </row>
    <row r="722" spans="6:6" s="55" customFormat="1" x14ac:dyDescent="0.35">
      <c r="F722" s="208"/>
    </row>
    <row r="723" spans="6:6" s="55" customFormat="1" x14ac:dyDescent="0.35">
      <c r="F723" s="208"/>
    </row>
    <row r="724" spans="6:6" s="55" customFormat="1" x14ac:dyDescent="0.35">
      <c r="F724" s="208"/>
    </row>
    <row r="725" spans="6:6" s="55" customFormat="1" x14ac:dyDescent="0.35">
      <c r="F725" s="208"/>
    </row>
    <row r="726" spans="6:6" s="55" customFormat="1" x14ac:dyDescent="0.35">
      <c r="F726" s="208"/>
    </row>
    <row r="727" spans="6:6" s="55" customFormat="1" x14ac:dyDescent="0.35">
      <c r="F727" s="208"/>
    </row>
    <row r="728" spans="6:6" s="55" customFormat="1" x14ac:dyDescent="0.35">
      <c r="F728" s="208"/>
    </row>
    <row r="729" spans="6:6" s="55" customFormat="1" x14ac:dyDescent="0.35">
      <c r="F729" s="208"/>
    </row>
    <row r="730" spans="6:6" s="55" customFormat="1" x14ac:dyDescent="0.35">
      <c r="F730" s="208"/>
    </row>
    <row r="731" spans="6:6" s="55" customFormat="1" x14ac:dyDescent="0.35">
      <c r="F731" s="208"/>
    </row>
    <row r="732" spans="6:6" s="55" customFormat="1" x14ac:dyDescent="0.35">
      <c r="F732" s="208"/>
    </row>
    <row r="733" spans="6:6" s="55" customFormat="1" x14ac:dyDescent="0.35">
      <c r="F733" s="208"/>
    </row>
    <row r="734" spans="6:6" s="55" customFormat="1" x14ac:dyDescent="0.35">
      <c r="F734" s="208"/>
    </row>
    <row r="735" spans="6:6" s="55" customFormat="1" x14ac:dyDescent="0.35">
      <c r="F735" s="208"/>
    </row>
    <row r="736" spans="6:6" s="55" customFormat="1" x14ac:dyDescent="0.35">
      <c r="F736" s="208"/>
    </row>
    <row r="737" spans="6:6" s="55" customFormat="1" x14ac:dyDescent="0.35">
      <c r="F737" s="208"/>
    </row>
    <row r="738" spans="6:6" s="55" customFormat="1" x14ac:dyDescent="0.35">
      <c r="F738" s="208"/>
    </row>
    <row r="739" spans="6:6" s="55" customFormat="1" x14ac:dyDescent="0.35">
      <c r="F739" s="208"/>
    </row>
    <row r="740" spans="6:6" s="55" customFormat="1" x14ac:dyDescent="0.35">
      <c r="F740" s="208"/>
    </row>
    <row r="741" spans="6:6" s="55" customFormat="1" x14ac:dyDescent="0.35">
      <c r="F741" s="208"/>
    </row>
    <row r="742" spans="6:6" s="55" customFormat="1" x14ac:dyDescent="0.35">
      <c r="F742" s="208"/>
    </row>
    <row r="743" spans="6:6" s="55" customFormat="1" x14ac:dyDescent="0.35">
      <c r="F743" s="208"/>
    </row>
    <row r="744" spans="6:6" s="55" customFormat="1" x14ac:dyDescent="0.35">
      <c r="F744" s="208"/>
    </row>
    <row r="745" spans="6:6" s="55" customFormat="1" x14ac:dyDescent="0.35">
      <c r="F745" s="208"/>
    </row>
    <row r="746" spans="6:6" s="55" customFormat="1" x14ac:dyDescent="0.35">
      <c r="F746" s="208"/>
    </row>
    <row r="747" spans="6:6" s="55" customFormat="1" x14ac:dyDescent="0.35">
      <c r="F747" s="208"/>
    </row>
    <row r="748" spans="6:6" s="55" customFormat="1" x14ac:dyDescent="0.35">
      <c r="F748" s="208"/>
    </row>
    <row r="749" spans="6:6" s="55" customFormat="1" x14ac:dyDescent="0.35">
      <c r="F749" s="208"/>
    </row>
    <row r="750" spans="6:6" s="55" customFormat="1" x14ac:dyDescent="0.35">
      <c r="F750" s="208"/>
    </row>
    <row r="751" spans="6:6" s="55" customFormat="1" x14ac:dyDescent="0.35">
      <c r="F751" s="208"/>
    </row>
    <row r="752" spans="6:6" s="55" customFormat="1" x14ac:dyDescent="0.35">
      <c r="F752" s="208"/>
    </row>
    <row r="753" spans="6:6" s="55" customFormat="1" x14ac:dyDescent="0.35">
      <c r="F753" s="208"/>
    </row>
    <row r="754" spans="6:6" s="55" customFormat="1" x14ac:dyDescent="0.35">
      <c r="F754" s="208"/>
    </row>
    <row r="755" spans="6:6" s="55" customFormat="1" x14ac:dyDescent="0.35">
      <c r="F755" s="208"/>
    </row>
    <row r="756" spans="6:6" s="55" customFormat="1" x14ac:dyDescent="0.35">
      <c r="F756" s="208"/>
    </row>
    <row r="757" spans="6:6" s="55" customFormat="1" x14ac:dyDescent="0.35">
      <c r="F757" s="208"/>
    </row>
    <row r="758" spans="6:6" s="55" customFormat="1" x14ac:dyDescent="0.35">
      <c r="F758" s="208"/>
    </row>
    <row r="759" spans="6:6" s="55" customFormat="1" x14ac:dyDescent="0.35">
      <c r="F759" s="208"/>
    </row>
    <row r="760" spans="6:6" s="55" customFormat="1" x14ac:dyDescent="0.35">
      <c r="F760" s="208"/>
    </row>
    <row r="761" spans="6:6" s="55" customFormat="1" x14ac:dyDescent="0.35">
      <c r="F761" s="208"/>
    </row>
    <row r="762" spans="6:6" s="55" customFormat="1" x14ac:dyDescent="0.35">
      <c r="F762" s="208"/>
    </row>
    <row r="763" spans="6:6" s="55" customFormat="1" x14ac:dyDescent="0.35">
      <c r="F763" s="208"/>
    </row>
    <row r="764" spans="6:6" s="55" customFormat="1" x14ac:dyDescent="0.35">
      <c r="F764" s="208"/>
    </row>
    <row r="765" spans="6:6" s="55" customFormat="1" x14ac:dyDescent="0.35">
      <c r="F765" s="208"/>
    </row>
    <row r="766" spans="6:6" s="55" customFormat="1" x14ac:dyDescent="0.35">
      <c r="F766" s="208"/>
    </row>
    <row r="767" spans="6:6" s="55" customFormat="1" x14ac:dyDescent="0.35">
      <c r="F767" s="208"/>
    </row>
    <row r="768" spans="6:6" s="55" customFormat="1" x14ac:dyDescent="0.35">
      <c r="F768" s="208"/>
    </row>
    <row r="769" spans="6:6" s="55" customFormat="1" x14ac:dyDescent="0.35">
      <c r="F769" s="208"/>
    </row>
    <row r="770" spans="6:6" s="55" customFormat="1" x14ac:dyDescent="0.35">
      <c r="F770" s="208"/>
    </row>
    <row r="771" spans="6:6" s="55" customFormat="1" x14ac:dyDescent="0.35">
      <c r="F771" s="208"/>
    </row>
    <row r="772" spans="6:6" s="55" customFormat="1" x14ac:dyDescent="0.35">
      <c r="F772" s="208"/>
    </row>
    <row r="773" spans="6:6" s="55" customFormat="1" x14ac:dyDescent="0.35">
      <c r="F773" s="208"/>
    </row>
    <row r="774" spans="6:6" s="55" customFormat="1" x14ac:dyDescent="0.35">
      <c r="F774" s="208"/>
    </row>
    <row r="775" spans="6:6" s="55" customFormat="1" x14ac:dyDescent="0.35">
      <c r="F775" s="208"/>
    </row>
    <row r="776" spans="6:6" s="55" customFormat="1" x14ac:dyDescent="0.35">
      <c r="F776" s="208"/>
    </row>
    <row r="777" spans="6:6" s="55" customFormat="1" x14ac:dyDescent="0.35">
      <c r="F777" s="208"/>
    </row>
    <row r="778" spans="6:6" s="55" customFormat="1" x14ac:dyDescent="0.35">
      <c r="F778" s="208"/>
    </row>
    <row r="779" spans="6:6" s="55" customFormat="1" x14ac:dyDescent="0.35">
      <c r="F779" s="208"/>
    </row>
    <row r="780" spans="6:6" s="55" customFormat="1" x14ac:dyDescent="0.35">
      <c r="F780" s="208"/>
    </row>
    <row r="781" spans="6:6" s="55" customFormat="1" x14ac:dyDescent="0.35">
      <c r="F781" s="208"/>
    </row>
    <row r="782" spans="6:6" s="55" customFormat="1" x14ac:dyDescent="0.35">
      <c r="F782" s="208"/>
    </row>
    <row r="783" spans="6:6" s="55" customFormat="1" x14ac:dyDescent="0.35">
      <c r="F783" s="208"/>
    </row>
    <row r="784" spans="6:6" s="55" customFormat="1" x14ac:dyDescent="0.35">
      <c r="F784" s="208"/>
    </row>
    <row r="785" spans="6:6" s="55" customFormat="1" x14ac:dyDescent="0.35">
      <c r="F785" s="208"/>
    </row>
    <row r="786" spans="6:6" s="55" customFormat="1" x14ac:dyDescent="0.35">
      <c r="F786" s="208"/>
    </row>
    <row r="787" spans="6:6" s="55" customFormat="1" x14ac:dyDescent="0.35">
      <c r="F787" s="208"/>
    </row>
    <row r="788" spans="6:6" s="55" customFormat="1" x14ac:dyDescent="0.35">
      <c r="F788" s="208"/>
    </row>
    <row r="789" spans="6:6" s="55" customFormat="1" x14ac:dyDescent="0.35">
      <c r="F789" s="208"/>
    </row>
    <row r="790" spans="6:6" s="55" customFormat="1" x14ac:dyDescent="0.35">
      <c r="F790" s="208"/>
    </row>
    <row r="791" spans="6:6" s="55" customFormat="1" x14ac:dyDescent="0.35">
      <c r="F791" s="208"/>
    </row>
    <row r="792" spans="6:6" s="55" customFormat="1" x14ac:dyDescent="0.35">
      <c r="F792" s="208"/>
    </row>
    <row r="793" spans="6:6" s="55" customFormat="1" x14ac:dyDescent="0.35">
      <c r="F793" s="208"/>
    </row>
    <row r="794" spans="6:6" s="55" customFormat="1" x14ac:dyDescent="0.35">
      <c r="F794" s="208"/>
    </row>
    <row r="795" spans="6:6" s="55" customFormat="1" x14ac:dyDescent="0.35">
      <c r="F795" s="208"/>
    </row>
    <row r="796" spans="6:6" s="55" customFormat="1" x14ac:dyDescent="0.35">
      <c r="F796" s="208"/>
    </row>
    <row r="797" spans="6:6" s="55" customFormat="1" x14ac:dyDescent="0.35">
      <c r="F797" s="208"/>
    </row>
    <row r="798" spans="6:6" s="55" customFormat="1" x14ac:dyDescent="0.35">
      <c r="F798" s="208"/>
    </row>
    <row r="799" spans="6:6" s="55" customFormat="1" x14ac:dyDescent="0.35">
      <c r="F799" s="208"/>
    </row>
    <row r="800" spans="6:6" s="55" customFormat="1" x14ac:dyDescent="0.35">
      <c r="F800" s="208"/>
    </row>
    <row r="801" spans="6:6" s="55" customFormat="1" x14ac:dyDescent="0.35">
      <c r="F801" s="208"/>
    </row>
    <row r="802" spans="6:6" s="55" customFormat="1" x14ac:dyDescent="0.35">
      <c r="F802" s="208"/>
    </row>
    <row r="803" spans="6:6" s="55" customFormat="1" x14ac:dyDescent="0.35">
      <c r="F803" s="208"/>
    </row>
    <row r="804" spans="6:6" s="55" customFormat="1" x14ac:dyDescent="0.35">
      <c r="F804" s="208"/>
    </row>
    <row r="805" spans="6:6" s="55" customFormat="1" x14ac:dyDescent="0.35">
      <c r="F805" s="208"/>
    </row>
    <row r="806" spans="6:6" s="55" customFormat="1" x14ac:dyDescent="0.35">
      <c r="F806" s="208"/>
    </row>
    <row r="807" spans="6:6" s="55" customFormat="1" x14ac:dyDescent="0.35">
      <c r="F807" s="208"/>
    </row>
    <row r="808" spans="6:6" s="55" customFormat="1" x14ac:dyDescent="0.35">
      <c r="F808" s="208"/>
    </row>
    <row r="809" spans="6:6" s="55" customFormat="1" x14ac:dyDescent="0.35">
      <c r="F809" s="208"/>
    </row>
    <row r="810" spans="6:6" s="55" customFormat="1" x14ac:dyDescent="0.35">
      <c r="F810" s="208"/>
    </row>
    <row r="811" spans="6:6" s="55" customFormat="1" x14ac:dyDescent="0.35">
      <c r="F811" s="208"/>
    </row>
    <row r="812" spans="6:6" s="55" customFormat="1" x14ac:dyDescent="0.35">
      <c r="F812" s="208"/>
    </row>
    <row r="813" spans="6:6" s="55" customFormat="1" x14ac:dyDescent="0.35">
      <c r="F813" s="208"/>
    </row>
    <row r="814" spans="6:6" s="55" customFormat="1" x14ac:dyDescent="0.35">
      <c r="F814" s="208"/>
    </row>
    <row r="815" spans="6:6" s="55" customFormat="1" x14ac:dyDescent="0.35">
      <c r="F815" s="208"/>
    </row>
    <row r="816" spans="6:6" s="55" customFormat="1" x14ac:dyDescent="0.35">
      <c r="F816" s="208"/>
    </row>
    <row r="817" spans="6:6" s="55" customFormat="1" x14ac:dyDescent="0.35">
      <c r="F817" s="208"/>
    </row>
    <row r="818" spans="6:6" s="55" customFormat="1" x14ac:dyDescent="0.35">
      <c r="F818" s="208"/>
    </row>
    <row r="819" spans="6:6" s="55" customFormat="1" x14ac:dyDescent="0.35">
      <c r="F819" s="208"/>
    </row>
    <row r="820" spans="6:6" s="55" customFormat="1" x14ac:dyDescent="0.35">
      <c r="F820" s="208"/>
    </row>
    <row r="821" spans="6:6" s="55" customFormat="1" x14ac:dyDescent="0.35">
      <c r="F821" s="208"/>
    </row>
    <row r="822" spans="6:6" s="55" customFormat="1" x14ac:dyDescent="0.35">
      <c r="F822" s="208"/>
    </row>
    <row r="823" spans="6:6" s="55" customFormat="1" x14ac:dyDescent="0.35">
      <c r="F823" s="208"/>
    </row>
    <row r="824" spans="6:6" s="55" customFormat="1" x14ac:dyDescent="0.35">
      <c r="F824" s="208"/>
    </row>
    <row r="825" spans="6:6" s="55" customFormat="1" x14ac:dyDescent="0.35">
      <c r="F825" s="208"/>
    </row>
    <row r="826" spans="6:6" s="55" customFormat="1" x14ac:dyDescent="0.35">
      <c r="F826" s="208"/>
    </row>
    <row r="827" spans="6:6" s="55" customFormat="1" x14ac:dyDescent="0.35">
      <c r="F827" s="208"/>
    </row>
    <row r="828" spans="6:6" s="55" customFormat="1" x14ac:dyDescent="0.35">
      <c r="F828" s="208"/>
    </row>
    <row r="829" spans="6:6" s="55" customFormat="1" x14ac:dyDescent="0.35">
      <c r="F829" s="208"/>
    </row>
    <row r="830" spans="6:6" s="55" customFormat="1" x14ac:dyDescent="0.35">
      <c r="F830" s="208"/>
    </row>
    <row r="831" spans="6:6" s="55" customFormat="1" x14ac:dyDescent="0.35">
      <c r="F831" s="208"/>
    </row>
    <row r="832" spans="6:6" s="55" customFormat="1" x14ac:dyDescent="0.35">
      <c r="F832" s="208"/>
    </row>
    <row r="833" spans="6:6" s="55" customFormat="1" x14ac:dyDescent="0.35">
      <c r="F833" s="208"/>
    </row>
    <row r="834" spans="6:6" s="55" customFormat="1" x14ac:dyDescent="0.35">
      <c r="F834" s="208"/>
    </row>
    <row r="835" spans="6:6" s="55" customFormat="1" x14ac:dyDescent="0.35">
      <c r="F835" s="208"/>
    </row>
    <row r="836" spans="6:6" s="55" customFormat="1" x14ac:dyDescent="0.35">
      <c r="F836" s="208"/>
    </row>
    <row r="837" spans="6:6" s="55" customFormat="1" x14ac:dyDescent="0.35">
      <c r="F837" s="208"/>
    </row>
    <row r="838" spans="6:6" s="55" customFormat="1" x14ac:dyDescent="0.35">
      <c r="F838" s="208"/>
    </row>
    <row r="839" spans="6:6" s="55" customFormat="1" x14ac:dyDescent="0.35">
      <c r="F839" s="208"/>
    </row>
    <row r="840" spans="6:6" s="55" customFormat="1" x14ac:dyDescent="0.35">
      <c r="F840" s="208"/>
    </row>
    <row r="841" spans="6:6" s="55" customFormat="1" x14ac:dyDescent="0.35">
      <c r="F841" s="208"/>
    </row>
    <row r="842" spans="6:6" s="55" customFormat="1" x14ac:dyDescent="0.35">
      <c r="F842" s="208"/>
    </row>
    <row r="843" spans="6:6" s="55" customFormat="1" x14ac:dyDescent="0.35">
      <c r="F843" s="208"/>
    </row>
    <row r="844" spans="6:6" s="55" customFormat="1" x14ac:dyDescent="0.35">
      <c r="F844" s="208"/>
    </row>
    <row r="845" spans="6:6" s="55" customFormat="1" x14ac:dyDescent="0.35">
      <c r="F845" s="208"/>
    </row>
    <row r="846" spans="6:6" s="55" customFormat="1" x14ac:dyDescent="0.35">
      <c r="F846" s="208"/>
    </row>
    <row r="847" spans="6:6" s="55" customFormat="1" x14ac:dyDescent="0.35">
      <c r="F847" s="208"/>
    </row>
    <row r="848" spans="6:6" s="55" customFormat="1" x14ac:dyDescent="0.35">
      <c r="F848" s="208"/>
    </row>
    <row r="849" spans="6:6" s="55" customFormat="1" x14ac:dyDescent="0.35">
      <c r="F849" s="208"/>
    </row>
    <row r="850" spans="6:6" s="55" customFormat="1" x14ac:dyDescent="0.35">
      <c r="F850" s="208"/>
    </row>
    <row r="851" spans="6:6" s="55" customFormat="1" x14ac:dyDescent="0.35">
      <c r="F851" s="208"/>
    </row>
    <row r="852" spans="6:6" s="55" customFormat="1" x14ac:dyDescent="0.35">
      <c r="F852" s="208"/>
    </row>
    <row r="853" spans="6:6" s="55" customFormat="1" x14ac:dyDescent="0.35">
      <c r="F853" s="208"/>
    </row>
    <row r="854" spans="6:6" s="55" customFormat="1" x14ac:dyDescent="0.35">
      <c r="F854" s="208"/>
    </row>
    <row r="855" spans="6:6" s="55" customFormat="1" x14ac:dyDescent="0.35">
      <c r="F855" s="208"/>
    </row>
    <row r="856" spans="6:6" s="55" customFormat="1" x14ac:dyDescent="0.35">
      <c r="F856" s="208"/>
    </row>
    <row r="857" spans="6:6" s="55" customFormat="1" x14ac:dyDescent="0.35">
      <c r="F857" s="208"/>
    </row>
    <row r="858" spans="6:6" s="55" customFormat="1" x14ac:dyDescent="0.35">
      <c r="F858" s="208"/>
    </row>
    <row r="859" spans="6:6" s="55" customFormat="1" x14ac:dyDescent="0.35">
      <c r="F859" s="208"/>
    </row>
    <row r="860" spans="6:6" s="55" customFormat="1" x14ac:dyDescent="0.35">
      <c r="F860" s="208"/>
    </row>
    <row r="861" spans="6:6" s="55" customFormat="1" x14ac:dyDescent="0.35">
      <c r="F861" s="208"/>
    </row>
    <row r="862" spans="6:6" s="55" customFormat="1" x14ac:dyDescent="0.35">
      <c r="F862" s="208"/>
    </row>
    <row r="863" spans="6:6" s="55" customFormat="1" x14ac:dyDescent="0.35">
      <c r="F863" s="208"/>
    </row>
    <row r="864" spans="6:6" s="55" customFormat="1" x14ac:dyDescent="0.35">
      <c r="F864" s="208"/>
    </row>
    <row r="865" spans="6:6" s="55" customFormat="1" x14ac:dyDescent="0.35">
      <c r="F865" s="208"/>
    </row>
    <row r="866" spans="6:6" s="55" customFormat="1" x14ac:dyDescent="0.35">
      <c r="F866" s="208"/>
    </row>
    <row r="867" spans="6:6" s="55" customFormat="1" x14ac:dyDescent="0.35">
      <c r="F867" s="208"/>
    </row>
    <row r="868" spans="6:6" s="55" customFormat="1" x14ac:dyDescent="0.35">
      <c r="F868" s="208"/>
    </row>
    <row r="869" spans="6:6" s="55" customFormat="1" x14ac:dyDescent="0.35">
      <c r="F869" s="208"/>
    </row>
    <row r="870" spans="6:6" s="55" customFormat="1" x14ac:dyDescent="0.35">
      <c r="F870" s="208"/>
    </row>
    <row r="871" spans="6:6" s="55" customFormat="1" x14ac:dyDescent="0.35">
      <c r="F871" s="208"/>
    </row>
    <row r="872" spans="6:6" s="55" customFormat="1" x14ac:dyDescent="0.35">
      <c r="F872" s="208"/>
    </row>
    <row r="873" spans="6:6" s="55" customFormat="1" x14ac:dyDescent="0.35">
      <c r="F873" s="208"/>
    </row>
    <row r="874" spans="6:6" s="55" customFormat="1" x14ac:dyDescent="0.35">
      <c r="F874" s="208"/>
    </row>
    <row r="875" spans="6:6" s="55" customFormat="1" x14ac:dyDescent="0.35">
      <c r="F875" s="208"/>
    </row>
    <row r="876" spans="6:6" s="55" customFormat="1" x14ac:dyDescent="0.35">
      <c r="F876" s="208"/>
    </row>
    <row r="877" spans="6:6" s="55" customFormat="1" x14ac:dyDescent="0.35">
      <c r="F877" s="208"/>
    </row>
    <row r="878" spans="6:6" s="55" customFormat="1" x14ac:dyDescent="0.35">
      <c r="F878" s="208"/>
    </row>
    <row r="879" spans="6:6" s="55" customFormat="1" x14ac:dyDescent="0.35">
      <c r="F879" s="208"/>
    </row>
    <row r="880" spans="6:6" s="55" customFormat="1" x14ac:dyDescent="0.35">
      <c r="F880" s="208"/>
    </row>
    <row r="881" spans="6:6" s="55" customFormat="1" x14ac:dyDescent="0.35">
      <c r="F881" s="208"/>
    </row>
    <row r="882" spans="6:6" s="55" customFormat="1" x14ac:dyDescent="0.35">
      <c r="F882" s="208"/>
    </row>
    <row r="883" spans="6:6" s="55" customFormat="1" x14ac:dyDescent="0.35">
      <c r="F883" s="208"/>
    </row>
    <row r="884" spans="6:6" s="55" customFormat="1" x14ac:dyDescent="0.35">
      <c r="F884" s="208"/>
    </row>
    <row r="885" spans="6:6" s="55" customFormat="1" x14ac:dyDescent="0.35">
      <c r="F885" s="208"/>
    </row>
    <row r="886" spans="6:6" s="55" customFormat="1" x14ac:dyDescent="0.35">
      <c r="F886" s="208"/>
    </row>
    <row r="887" spans="6:6" s="55" customFormat="1" x14ac:dyDescent="0.35">
      <c r="F887" s="208"/>
    </row>
    <row r="888" spans="6:6" s="55" customFormat="1" x14ac:dyDescent="0.35">
      <c r="F888" s="208"/>
    </row>
    <row r="889" spans="6:6" s="55" customFormat="1" x14ac:dyDescent="0.35">
      <c r="F889" s="208"/>
    </row>
    <row r="890" spans="6:6" s="55" customFormat="1" x14ac:dyDescent="0.35">
      <c r="F890" s="208"/>
    </row>
    <row r="891" spans="6:6" s="55" customFormat="1" x14ac:dyDescent="0.35">
      <c r="F891" s="208"/>
    </row>
    <row r="892" spans="6:6" s="55" customFormat="1" x14ac:dyDescent="0.35">
      <c r="F892" s="208"/>
    </row>
    <row r="893" spans="6:6" s="55" customFormat="1" x14ac:dyDescent="0.35">
      <c r="F893" s="208"/>
    </row>
    <row r="894" spans="6:6" s="55" customFormat="1" x14ac:dyDescent="0.35">
      <c r="F894" s="208"/>
    </row>
    <row r="895" spans="6:6" s="55" customFormat="1" x14ac:dyDescent="0.35">
      <c r="F895" s="208"/>
    </row>
    <row r="896" spans="6:6" s="55" customFormat="1" x14ac:dyDescent="0.35">
      <c r="F896" s="208"/>
    </row>
    <row r="897" spans="6:6" s="55" customFormat="1" x14ac:dyDescent="0.35">
      <c r="F897" s="208"/>
    </row>
    <row r="898" spans="6:6" s="55" customFormat="1" x14ac:dyDescent="0.35">
      <c r="F898" s="208"/>
    </row>
    <row r="899" spans="6:6" s="55" customFormat="1" x14ac:dyDescent="0.35">
      <c r="F899" s="208"/>
    </row>
    <row r="900" spans="6:6" s="55" customFormat="1" x14ac:dyDescent="0.35">
      <c r="F900" s="208"/>
    </row>
    <row r="901" spans="6:6" s="55" customFormat="1" x14ac:dyDescent="0.35">
      <c r="F901" s="208"/>
    </row>
    <row r="902" spans="6:6" s="55" customFormat="1" x14ac:dyDescent="0.35">
      <c r="F902" s="208"/>
    </row>
    <row r="903" spans="6:6" s="55" customFormat="1" x14ac:dyDescent="0.35">
      <c r="F903" s="208"/>
    </row>
    <row r="904" spans="6:6" s="55" customFormat="1" x14ac:dyDescent="0.35">
      <c r="F904" s="208"/>
    </row>
    <row r="905" spans="6:6" s="55" customFormat="1" x14ac:dyDescent="0.35">
      <c r="F905" s="208"/>
    </row>
    <row r="906" spans="6:6" s="55" customFormat="1" x14ac:dyDescent="0.35">
      <c r="F906" s="208"/>
    </row>
    <row r="907" spans="6:6" s="55" customFormat="1" x14ac:dyDescent="0.35">
      <c r="F907" s="208"/>
    </row>
    <row r="908" spans="6:6" s="55" customFormat="1" x14ac:dyDescent="0.35">
      <c r="F908" s="208"/>
    </row>
    <row r="909" spans="6:6" s="55" customFormat="1" x14ac:dyDescent="0.35">
      <c r="F909" s="208"/>
    </row>
    <row r="910" spans="6:6" s="55" customFormat="1" x14ac:dyDescent="0.35">
      <c r="F910" s="208"/>
    </row>
    <row r="911" spans="6:6" s="55" customFormat="1" x14ac:dyDescent="0.35">
      <c r="F911" s="208"/>
    </row>
    <row r="912" spans="6:6" s="55" customFormat="1" x14ac:dyDescent="0.35">
      <c r="F912" s="208"/>
    </row>
    <row r="913" spans="6:6" s="55" customFormat="1" x14ac:dyDescent="0.35">
      <c r="F913" s="208"/>
    </row>
    <row r="914" spans="6:6" s="55" customFormat="1" x14ac:dyDescent="0.35">
      <c r="F914" s="208"/>
    </row>
    <row r="915" spans="6:6" s="55" customFormat="1" x14ac:dyDescent="0.35">
      <c r="F915" s="208"/>
    </row>
    <row r="916" spans="6:6" s="55" customFormat="1" x14ac:dyDescent="0.35">
      <c r="F916" s="208"/>
    </row>
    <row r="917" spans="6:6" s="55" customFormat="1" x14ac:dyDescent="0.35">
      <c r="F917" s="208"/>
    </row>
    <row r="918" spans="6:6" s="55" customFormat="1" x14ac:dyDescent="0.35">
      <c r="F918" s="208"/>
    </row>
    <row r="919" spans="6:6" s="55" customFormat="1" x14ac:dyDescent="0.35">
      <c r="F919" s="208"/>
    </row>
    <row r="920" spans="6:6" s="55" customFormat="1" x14ac:dyDescent="0.35">
      <c r="F920" s="208"/>
    </row>
    <row r="921" spans="6:6" s="55" customFormat="1" x14ac:dyDescent="0.35">
      <c r="F921" s="208"/>
    </row>
    <row r="922" spans="6:6" s="55" customFormat="1" x14ac:dyDescent="0.35">
      <c r="F922" s="208"/>
    </row>
    <row r="923" spans="6:6" s="55" customFormat="1" x14ac:dyDescent="0.35">
      <c r="F923" s="208"/>
    </row>
    <row r="924" spans="6:6" s="55" customFormat="1" x14ac:dyDescent="0.35">
      <c r="F924" s="208"/>
    </row>
    <row r="925" spans="6:6" s="55" customFormat="1" x14ac:dyDescent="0.35">
      <c r="F925" s="208"/>
    </row>
    <row r="926" spans="6:6" s="55" customFormat="1" x14ac:dyDescent="0.35">
      <c r="F926" s="208"/>
    </row>
    <row r="927" spans="6:6" s="55" customFormat="1" x14ac:dyDescent="0.35">
      <c r="F927" s="208"/>
    </row>
    <row r="928" spans="6:6" s="55" customFormat="1" x14ac:dyDescent="0.35">
      <c r="F928" s="208"/>
    </row>
    <row r="929" spans="6:6" s="55" customFormat="1" x14ac:dyDescent="0.35">
      <c r="F929" s="208"/>
    </row>
    <row r="930" spans="6:6" s="55" customFormat="1" x14ac:dyDescent="0.35">
      <c r="F930" s="208"/>
    </row>
    <row r="931" spans="6:6" s="55" customFormat="1" x14ac:dyDescent="0.35">
      <c r="F931" s="208"/>
    </row>
    <row r="932" spans="6:6" s="55" customFormat="1" x14ac:dyDescent="0.35">
      <c r="F932" s="208"/>
    </row>
    <row r="933" spans="6:6" s="55" customFormat="1" x14ac:dyDescent="0.35">
      <c r="F933" s="208"/>
    </row>
    <row r="934" spans="6:6" s="55" customFormat="1" x14ac:dyDescent="0.35">
      <c r="F934" s="208"/>
    </row>
    <row r="935" spans="6:6" s="55" customFormat="1" x14ac:dyDescent="0.35">
      <c r="F935" s="208"/>
    </row>
    <row r="936" spans="6:6" s="55" customFormat="1" x14ac:dyDescent="0.35">
      <c r="F936" s="208"/>
    </row>
    <row r="937" spans="6:6" s="55" customFormat="1" x14ac:dyDescent="0.35">
      <c r="F937" s="208"/>
    </row>
    <row r="938" spans="6:6" s="55" customFormat="1" x14ac:dyDescent="0.35">
      <c r="F938" s="208"/>
    </row>
    <row r="939" spans="6:6" s="55" customFormat="1" x14ac:dyDescent="0.35">
      <c r="F939" s="208"/>
    </row>
    <row r="940" spans="6:6" s="55" customFormat="1" x14ac:dyDescent="0.35">
      <c r="F940" s="208"/>
    </row>
    <row r="941" spans="6:6" s="55" customFormat="1" x14ac:dyDescent="0.35">
      <c r="F941" s="208"/>
    </row>
    <row r="942" spans="6:6" s="55" customFormat="1" x14ac:dyDescent="0.35">
      <c r="F942" s="208"/>
    </row>
    <row r="943" spans="6:6" s="55" customFormat="1" x14ac:dyDescent="0.35">
      <c r="F943" s="208"/>
    </row>
    <row r="944" spans="6:6" s="55" customFormat="1" x14ac:dyDescent="0.35">
      <c r="F944" s="208"/>
    </row>
    <row r="945" spans="6:6" s="55" customFormat="1" x14ac:dyDescent="0.35">
      <c r="F945" s="208"/>
    </row>
    <row r="946" spans="6:6" s="55" customFormat="1" x14ac:dyDescent="0.35">
      <c r="F946" s="208"/>
    </row>
    <row r="947" spans="6:6" s="55" customFormat="1" x14ac:dyDescent="0.35">
      <c r="F947" s="208"/>
    </row>
    <row r="948" spans="6:6" s="55" customFormat="1" x14ac:dyDescent="0.35">
      <c r="F948" s="208"/>
    </row>
    <row r="949" spans="6:6" s="55" customFormat="1" x14ac:dyDescent="0.35">
      <c r="F949" s="208"/>
    </row>
    <row r="950" spans="6:6" s="55" customFormat="1" x14ac:dyDescent="0.35">
      <c r="F950" s="208"/>
    </row>
    <row r="951" spans="6:6" s="55" customFormat="1" x14ac:dyDescent="0.35">
      <c r="F951" s="208"/>
    </row>
    <row r="952" spans="6:6" s="55" customFormat="1" x14ac:dyDescent="0.35">
      <c r="F952" s="208"/>
    </row>
    <row r="953" spans="6:6" s="55" customFormat="1" x14ac:dyDescent="0.35">
      <c r="F953" s="208"/>
    </row>
    <row r="954" spans="6:6" s="55" customFormat="1" x14ac:dyDescent="0.35">
      <c r="F954" s="208"/>
    </row>
    <row r="955" spans="6:6" s="55" customFormat="1" x14ac:dyDescent="0.35">
      <c r="F955" s="208"/>
    </row>
    <row r="956" spans="6:6" s="55" customFormat="1" x14ac:dyDescent="0.35">
      <c r="F956" s="208"/>
    </row>
    <row r="957" spans="6:6" s="55" customFormat="1" x14ac:dyDescent="0.35">
      <c r="F957" s="208"/>
    </row>
    <row r="958" spans="6:6" s="55" customFormat="1" x14ac:dyDescent="0.35">
      <c r="F958" s="208"/>
    </row>
    <row r="959" spans="6:6" s="55" customFormat="1" x14ac:dyDescent="0.35">
      <c r="F959" s="208"/>
    </row>
    <row r="960" spans="6:6" s="55" customFormat="1" x14ac:dyDescent="0.35">
      <c r="F960" s="208"/>
    </row>
    <row r="961" spans="6:6" s="55" customFormat="1" x14ac:dyDescent="0.35">
      <c r="F961" s="208"/>
    </row>
    <row r="962" spans="6:6" s="55" customFormat="1" x14ac:dyDescent="0.35">
      <c r="F962" s="208"/>
    </row>
    <row r="963" spans="6:6" s="55" customFormat="1" x14ac:dyDescent="0.35">
      <c r="F963" s="208"/>
    </row>
    <row r="964" spans="6:6" s="55" customFormat="1" x14ac:dyDescent="0.35">
      <c r="F964" s="208"/>
    </row>
    <row r="965" spans="6:6" s="55" customFormat="1" x14ac:dyDescent="0.35">
      <c r="F965" s="208"/>
    </row>
    <row r="966" spans="6:6" s="55" customFormat="1" x14ac:dyDescent="0.35">
      <c r="F966" s="208"/>
    </row>
    <row r="967" spans="6:6" s="55" customFormat="1" x14ac:dyDescent="0.35">
      <c r="F967" s="208"/>
    </row>
    <row r="968" spans="6:6" s="55" customFormat="1" x14ac:dyDescent="0.35">
      <c r="F968" s="208"/>
    </row>
    <row r="969" spans="6:6" s="55" customFormat="1" x14ac:dyDescent="0.35">
      <c r="F969" s="208"/>
    </row>
    <row r="970" spans="6:6" s="55" customFormat="1" x14ac:dyDescent="0.35">
      <c r="F970" s="208"/>
    </row>
    <row r="971" spans="6:6" s="55" customFormat="1" x14ac:dyDescent="0.35">
      <c r="F971" s="208"/>
    </row>
    <row r="972" spans="6:6" s="55" customFormat="1" x14ac:dyDescent="0.35">
      <c r="F972" s="208"/>
    </row>
    <row r="973" spans="6:6" s="55" customFormat="1" x14ac:dyDescent="0.35">
      <c r="F973" s="208"/>
    </row>
    <row r="974" spans="6:6" s="55" customFormat="1" x14ac:dyDescent="0.35">
      <c r="F974" s="208"/>
    </row>
    <row r="975" spans="6:6" s="55" customFormat="1" x14ac:dyDescent="0.35">
      <c r="F975" s="208"/>
    </row>
    <row r="976" spans="6:6" s="55" customFormat="1" x14ac:dyDescent="0.35">
      <c r="F976" s="208"/>
    </row>
    <row r="977" spans="6:6" s="55" customFormat="1" x14ac:dyDescent="0.35">
      <c r="F977" s="208"/>
    </row>
    <row r="978" spans="6:6" s="55" customFormat="1" x14ac:dyDescent="0.35">
      <c r="F978" s="208"/>
    </row>
    <row r="979" spans="6:6" s="55" customFormat="1" x14ac:dyDescent="0.35">
      <c r="F979" s="208"/>
    </row>
    <row r="980" spans="6:6" s="55" customFormat="1" x14ac:dyDescent="0.35">
      <c r="F980" s="208"/>
    </row>
    <row r="981" spans="6:6" s="55" customFormat="1" x14ac:dyDescent="0.35">
      <c r="F981" s="208"/>
    </row>
    <row r="982" spans="6:6" s="55" customFormat="1" x14ac:dyDescent="0.35">
      <c r="F982" s="208"/>
    </row>
    <row r="983" spans="6:6" s="55" customFormat="1" x14ac:dyDescent="0.35">
      <c r="F983" s="208"/>
    </row>
    <row r="984" spans="6:6" s="55" customFormat="1" x14ac:dyDescent="0.35">
      <c r="F984" s="208"/>
    </row>
    <row r="985" spans="6:6" s="55" customFormat="1" x14ac:dyDescent="0.35">
      <c r="F985" s="208"/>
    </row>
    <row r="986" spans="6:6" s="55" customFormat="1" x14ac:dyDescent="0.35">
      <c r="F986" s="208"/>
    </row>
    <row r="987" spans="6:6" s="55" customFormat="1" x14ac:dyDescent="0.35">
      <c r="F987" s="208"/>
    </row>
    <row r="988" spans="6:6" s="55" customFormat="1" x14ac:dyDescent="0.35">
      <c r="F988" s="208"/>
    </row>
    <row r="989" spans="6:6" s="55" customFormat="1" x14ac:dyDescent="0.35">
      <c r="F989" s="208"/>
    </row>
    <row r="990" spans="6:6" s="55" customFormat="1" x14ac:dyDescent="0.35">
      <c r="F990" s="208"/>
    </row>
    <row r="991" spans="6:6" s="55" customFormat="1" x14ac:dyDescent="0.35">
      <c r="F991" s="208"/>
    </row>
    <row r="992" spans="6:6" s="55" customFormat="1" x14ac:dyDescent="0.35">
      <c r="F992" s="208"/>
    </row>
    <row r="993" spans="6:6" s="55" customFormat="1" x14ac:dyDescent="0.35">
      <c r="F993" s="208"/>
    </row>
    <row r="994" spans="6:6" s="55" customFormat="1" x14ac:dyDescent="0.35">
      <c r="F994" s="208"/>
    </row>
    <row r="995" spans="6:6" s="55" customFormat="1" x14ac:dyDescent="0.35">
      <c r="F995" s="208"/>
    </row>
    <row r="996" spans="6:6" s="55" customFormat="1" x14ac:dyDescent="0.35">
      <c r="F996" s="208"/>
    </row>
    <row r="997" spans="6:6" s="55" customFormat="1" x14ac:dyDescent="0.35">
      <c r="F997" s="208"/>
    </row>
    <row r="998" spans="6:6" s="55" customFormat="1" x14ac:dyDescent="0.35">
      <c r="F998" s="208"/>
    </row>
    <row r="999" spans="6:6" s="55" customFormat="1" x14ac:dyDescent="0.35">
      <c r="F999" s="208"/>
    </row>
    <row r="1000" spans="6:6" s="55" customFormat="1" x14ac:dyDescent="0.35">
      <c r="F1000" s="208"/>
    </row>
    <row r="1001" spans="6:6" s="55" customFormat="1" x14ac:dyDescent="0.35">
      <c r="F1001" s="208"/>
    </row>
    <row r="1002" spans="6:6" s="55" customFormat="1" x14ac:dyDescent="0.35">
      <c r="F1002" s="208"/>
    </row>
    <row r="1003" spans="6:6" s="55" customFormat="1" x14ac:dyDescent="0.35">
      <c r="F1003" s="208"/>
    </row>
    <row r="1004" spans="6:6" s="55" customFormat="1" x14ac:dyDescent="0.35">
      <c r="F1004" s="208"/>
    </row>
    <row r="1005" spans="6:6" s="55" customFormat="1" x14ac:dyDescent="0.35">
      <c r="F1005" s="208"/>
    </row>
    <row r="1006" spans="6:6" s="55" customFormat="1" x14ac:dyDescent="0.35">
      <c r="F1006" s="208"/>
    </row>
    <row r="1007" spans="6:6" s="55" customFormat="1" x14ac:dyDescent="0.35">
      <c r="F1007" s="208"/>
    </row>
    <row r="1008" spans="6:6" s="55" customFormat="1" x14ac:dyDescent="0.35">
      <c r="F1008" s="208"/>
    </row>
    <row r="1009" spans="6:6" s="55" customFormat="1" x14ac:dyDescent="0.35">
      <c r="F1009" s="208"/>
    </row>
    <row r="1010" spans="6:6" s="55" customFormat="1" x14ac:dyDescent="0.35">
      <c r="F1010" s="208"/>
    </row>
    <row r="1011" spans="6:6" s="55" customFormat="1" x14ac:dyDescent="0.35">
      <c r="F1011" s="208"/>
    </row>
    <row r="1012" spans="6:6" s="55" customFormat="1" x14ac:dyDescent="0.35">
      <c r="F1012" s="208"/>
    </row>
    <row r="1013" spans="6:6" s="55" customFormat="1" x14ac:dyDescent="0.35">
      <c r="F1013" s="208"/>
    </row>
    <row r="1014" spans="6:6" s="55" customFormat="1" x14ac:dyDescent="0.35">
      <c r="F1014" s="208"/>
    </row>
    <row r="1015" spans="6:6" s="55" customFormat="1" x14ac:dyDescent="0.35">
      <c r="F1015" s="208"/>
    </row>
    <row r="1016" spans="6:6" s="55" customFormat="1" x14ac:dyDescent="0.35">
      <c r="F1016" s="208"/>
    </row>
    <row r="1017" spans="6:6" s="55" customFormat="1" x14ac:dyDescent="0.35">
      <c r="F1017" s="208"/>
    </row>
    <row r="1018" spans="6:6" s="55" customFormat="1" x14ac:dyDescent="0.35">
      <c r="F1018" s="208"/>
    </row>
    <row r="1019" spans="6:6" s="55" customFormat="1" x14ac:dyDescent="0.35">
      <c r="F1019" s="208"/>
    </row>
    <row r="1020" spans="6:6" s="55" customFormat="1" x14ac:dyDescent="0.35">
      <c r="F1020" s="208"/>
    </row>
    <row r="1021" spans="6:6" s="55" customFormat="1" x14ac:dyDescent="0.35">
      <c r="F1021" s="208"/>
    </row>
    <row r="1022" spans="6:6" s="55" customFormat="1" x14ac:dyDescent="0.35">
      <c r="F1022" s="208"/>
    </row>
    <row r="1023" spans="6:6" s="55" customFormat="1" x14ac:dyDescent="0.35">
      <c r="F1023" s="208"/>
    </row>
    <row r="1024" spans="6:6" s="55" customFormat="1" x14ac:dyDescent="0.35">
      <c r="F1024" s="208"/>
    </row>
    <row r="1025" spans="6:6" s="55" customFormat="1" x14ac:dyDescent="0.35">
      <c r="F1025" s="208"/>
    </row>
    <row r="1026" spans="6:6" s="55" customFormat="1" x14ac:dyDescent="0.35">
      <c r="F1026" s="208"/>
    </row>
    <row r="1027" spans="6:6" s="55" customFormat="1" x14ac:dyDescent="0.35">
      <c r="F1027" s="208"/>
    </row>
    <row r="1028" spans="6:6" s="55" customFormat="1" x14ac:dyDescent="0.35">
      <c r="F1028" s="208"/>
    </row>
    <row r="1029" spans="6:6" s="55" customFormat="1" x14ac:dyDescent="0.35">
      <c r="F1029" s="208"/>
    </row>
    <row r="1030" spans="6:6" s="55" customFormat="1" x14ac:dyDescent="0.35">
      <c r="F1030" s="208"/>
    </row>
    <row r="1031" spans="6:6" s="55" customFormat="1" x14ac:dyDescent="0.35">
      <c r="F1031" s="208"/>
    </row>
    <row r="1032" spans="6:6" s="55" customFormat="1" x14ac:dyDescent="0.35">
      <c r="F1032" s="208"/>
    </row>
    <row r="1033" spans="6:6" s="55" customFormat="1" x14ac:dyDescent="0.35">
      <c r="F1033" s="208"/>
    </row>
    <row r="1034" spans="6:6" s="55" customFormat="1" x14ac:dyDescent="0.35">
      <c r="F1034" s="208"/>
    </row>
    <row r="1035" spans="6:6" s="55" customFormat="1" x14ac:dyDescent="0.35">
      <c r="F1035" s="208"/>
    </row>
    <row r="1036" spans="6:6" s="55" customFormat="1" x14ac:dyDescent="0.35">
      <c r="F1036" s="208"/>
    </row>
    <row r="1037" spans="6:6" s="55" customFormat="1" x14ac:dyDescent="0.35">
      <c r="F1037" s="208"/>
    </row>
    <row r="1038" spans="6:6" s="55" customFormat="1" x14ac:dyDescent="0.35">
      <c r="F1038" s="208"/>
    </row>
    <row r="1039" spans="6:6" s="55" customFormat="1" x14ac:dyDescent="0.35">
      <c r="F1039" s="208"/>
    </row>
    <row r="1040" spans="6:6" s="55" customFormat="1" x14ac:dyDescent="0.35">
      <c r="F1040" s="208"/>
    </row>
    <row r="1041" spans="6:6" s="55" customFormat="1" x14ac:dyDescent="0.35">
      <c r="F1041" s="208"/>
    </row>
    <row r="1042" spans="6:6" s="55" customFormat="1" x14ac:dyDescent="0.35">
      <c r="F1042" s="208"/>
    </row>
    <row r="1043" spans="6:6" s="55" customFormat="1" x14ac:dyDescent="0.35">
      <c r="F1043" s="208"/>
    </row>
    <row r="1044" spans="6:6" s="55" customFormat="1" x14ac:dyDescent="0.35">
      <c r="F1044" s="208"/>
    </row>
    <row r="1045" spans="6:6" s="55" customFormat="1" x14ac:dyDescent="0.35">
      <c r="F1045" s="208"/>
    </row>
    <row r="1046" spans="6:6" s="55" customFormat="1" x14ac:dyDescent="0.35">
      <c r="F1046" s="208"/>
    </row>
    <row r="1047" spans="6:6" s="55" customFormat="1" x14ac:dyDescent="0.35">
      <c r="F1047" s="208"/>
    </row>
    <row r="1048" spans="6:6" s="55" customFormat="1" x14ac:dyDescent="0.35">
      <c r="F1048" s="208"/>
    </row>
    <row r="1049" spans="6:6" s="55" customFormat="1" x14ac:dyDescent="0.35">
      <c r="F1049" s="208"/>
    </row>
    <row r="1050" spans="6:6" s="55" customFormat="1" x14ac:dyDescent="0.35">
      <c r="F1050" s="208"/>
    </row>
    <row r="1051" spans="6:6" s="55" customFormat="1" x14ac:dyDescent="0.35">
      <c r="F1051" s="208"/>
    </row>
    <row r="1052" spans="6:6" s="55" customFormat="1" x14ac:dyDescent="0.35">
      <c r="F1052" s="208"/>
    </row>
    <row r="1053" spans="6:6" s="55" customFormat="1" x14ac:dyDescent="0.35">
      <c r="F1053" s="208"/>
    </row>
    <row r="1054" spans="6:6" s="55" customFormat="1" x14ac:dyDescent="0.35">
      <c r="F1054" s="208"/>
    </row>
    <row r="1055" spans="6:6" s="55" customFormat="1" x14ac:dyDescent="0.35">
      <c r="F1055" s="208"/>
    </row>
    <row r="1056" spans="6:6" s="55" customFormat="1" x14ac:dyDescent="0.35">
      <c r="F1056" s="208"/>
    </row>
    <row r="1057" spans="6:6" s="55" customFormat="1" x14ac:dyDescent="0.35">
      <c r="F1057" s="208"/>
    </row>
    <row r="1058" spans="6:6" s="55" customFormat="1" x14ac:dyDescent="0.35">
      <c r="F1058" s="208"/>
    </row>
    <row r="1059" spans="6:6" s="55" customFormat="1" x14ac:dyDescent="0.35">
      <c r="F1059" s="208"/>
    </row>
    <row r="1060" spans="6:6" s="55" customFormat="1" x14ac:dyDescent="0.35">
      <c r="F1060" s="208"/>
    </row>
    <row r="1061" spans="6:6" s="55" customFormat="1" x14ac:dyDescent="0.35">
      <c r="F1061" s="208"/>
    </row>
    <row r="1062" spans="6:6" s="55" customFormat="1" x14ac:dyDescent="0.35">
      <c r="F1062" s="208"/>
    </row>
    <row r="1063" spans="6:6" s="55" customFormat="1" x14ac:dyDescent="0.35">
      <c r="F1063" s="208"/>
    </row>
    <row r="1064" spans="6:6" s="55" customFormat="1" x14ac:dyDescent="0.35">
      <c r="F1064" s="208"/>
    </row>
    <row r="1065" spans="6:6" s="55" customFormat="1" x14ac:dyDescent="0.35">
      <c r="F1065" s="208"/>
    </row>
    <row r="1066" spans="6:6" s="55" customFormat="1" x14ac:dyDescent="0.35">
      <c r="F1066" s="208"/>
    </row>
    <row r="1067" spans="6:6" s="55" customFormat="1" x14ac:dyDescent="0.35">
      <c r="F1067" s="208"/>
    </row>
    <row r="1068" spans="6:6" s="55" customFormat="1" x14ac:dyDescent="0.35">
      <c r="F1068" s="208"/>
    </row>
    <row r="1069" spans="6:6" s="55" customFormat="1" x14ac:dyDescent="0.35">
      <c r="F1069" s="208"/>
    </row>
    <row r="1070" spans="6:6" s="55" customFormat="1" x14ac:dyDescent="0.35">
      <c r="F1070" s="208"/>
    </row>
    <row r="1071" spans="6:6" s="55" customFormat="1" x14ac:dyDescent="0.35">
      <c r="F1071" s="208"/>
    </row>
    <row r="1072" spans="6:6" s="55" customFormat="1" x14ac:dyDescent="0.35">
      <c r="F1072" s="208"/>
    </row>
    <row r="1073" spans="6:6" s="55" customFormat="1" x14ac:dyDescent="0.35">
      <c r="F1073" s="208"/>
    </row>
    <row r="1074" spans="6:6" s="55" customFormat="1" x14ac:dyDescent="0.35">
      <c r="F1074" s="208"/>
    </row>
    <row r="1075" spans="6:6" s="55" customFormat="1" x14ac:dyDescent="0.35">
      <c r="F1075" s="208"/>
    </row>
    <row r="1076" spans="6:6" s="55" customFormat="1" x14ac:dyDescent="0.35">
      <c r="F1076" s="208"/>
    </row>
    <row r="1077" spans="6:6" s="55" customFormat="1" x14ac:dyDescent="0.35">
      <c r="F1077" s="208"/>
    </row>
    <row r="1078" spans="6:6" s="55" customFormat="1" x14ac:dyDescent="0.35">
      <c r="F1078" s="208"/>
    </row>
    <row r="1079" spans="6:6" s="55" customFormat="1" x14ac:dyDescent="0.35">
      <c r="F1079" s="208"/>
    </row>
    <row r="1080" spans="6:6" s="55" customFormat="1" x14ac:dyDescent="0.35">
      <c r="F1080" s="208"/>
    </row>
    <row r="1081" spans="6:6" s="55" customFormat="1" x14ac:dyDescent="0.35">
      <c r="F1081" s="208"/>
    </row>
    <row r="1082" spans="6:6" s="55" customFormat="1" x14ac:dyDescent="0.35">
      <c r="F1082" s="208"/>
    </row>
    <row r="1083" spans="6:6" s="55" customFormat="1" x14ac:dyDescent="0.35">
      <c r="F1083" s="208"/>
    </row>
    <row r="1084" spans="6:6" s="55" customFormat="1" x14ac:dyDescent="0.35">
      <c r="F1084" s="208"/>
    </row>
    <row r="1085" spans="6:6" s="55" customFormat="1" x14ac:dyDescent="0.35">
      <c r="F1085" s="208"/>
    </row>
    <row r="1086" spans="6:6" s="55" customFormat="1" x14ac:dyDescent="0.35">
      <c r="F1086" s="208"/>
    </row>
    <row r="1087" spans="6:6" s="55" customFormat="1" x14ac:dyDescent="0.35">
      <c r="F1087" s="208"/>
    </row>
    <row r="1088" spans="6:6" s="55" customFormat="1" x14ac:dyDescent="0.35">
      <c r="F1088" s="208"/>
    </row>
    <row r="1089" spans="6:6" s="55" customFormat="1" x14ac:dyDescent="0.35">
      <c r="F1089" s="208"/>
    </row>
    <row r="1090" spans="6:6" s="55" customFormat="1" x14ac:dyDescent="0.35">
      <c r="F1090" s="208"/>
    </row>
    <row r="1091" spans="6:6" s="55" customFormat="1" x14ac:dyDescent="0.35">
      <c r="F1091" s="208"/>
    </row>
    <row r="1092" spans="6:6" s="55" customFormat="1" x14ac:dyDescent="0.35">
      <c r="F1092" s="208"/>
    </row>
    <row r="1093" spans="6:6" s="55" customFormat="1" x14ac:dyDescent="0.35">
      <c r="F1093" s="208"/>
    </row>
    <row r="1094" spans="6:6" s="55" customFormat="1" x14ac:dyDescent="0.35">
      <c r="F1094" s="208"/>
    </row>
    <row r="1095" spans="6:6" s="55" customFormat="1" x14ac:dyDescent="0.35">
      <c r="F1095" s="208"/>
    </row>
    <row r="1096" spans="6:6" s="55" customFormat="1" x14ac:dyDescent="0.35">
      <c r="F1096" s="208"/>
    </row>
    <row r="1097" spans="6:6" s="55" customFormat="1" x14ac:dyDescent="0.35">
      <c r="F1097" s="208"/>
    </row>
    <row r="1098" spans="6:6" s="55" customFormat="1" x14ac:dyDescent="0.35">
      <c r="F1098" s="208"/>
    </row>
    <row r="1099" spans="6:6" s="55" customFormat="1" x14ac:dyDescent="0.35">
      <c r="F1099" s="208"/>
    </row>
    <row r="1100" spans="6:6" s="55" customFormat="1" x14ac:dyDescent="0.35">
      <c r="F1100" s="208"/>
    </row>
    <row r="1101" spans="6:6" s="55" customFormat="1" x14ac:dyDescent="0.35">
      <c r="F1101" s="208"/>
    </row>
    <row r="1102" spans="6:6" s="55" customFormat="1" x14ac:dyDescent="0.35">
      <c r="F1102" s="208"/>
    </row>
    <row r="1103" spans="6:6" s="55" customFormat="1" x14ac:dyDescent="0.35">
      <c r="F1103" s="208"/>
    </row>
    <row r="1104" spans="6:6" s="55" customFormat="1" x14ac:dyDescent="0.35">
      <c r="F1104" s="208"/>
    </row>
    <row r="1105" spans="6:6" s="55" customFormat="1" x14ac:dyDescent="0.35">
      <c r="F1105" s="208"/>
    </row>
    <row r="1106" spans="6:6" s="55" customFormat="1" x14ac:dyDescent="0.35">
      <c r="F1106" s="208"/>
    </row>
    <row r="1107" spans="6:6" s="55" customFormat="1" x14ac:dyDescent="0.35">
      <c r="F1107" s="208"/>
    </row>
    <row r="1108" spans="6:6" s="55" customFormat="1" x14ac:dyDescent="0.35">
      <c r="F1108" s="208"/>
    </row>
    <row r="1109" spans="6:6" s="55" customFormat="1" x14ac:dyDescent="0.35">
      <c r="F1109" s="208"/>
    </row>
    <row r="1110" spans="6:6" s="55" customFormat="1" x14ac:dyDescent="0.35">
      <c r="F1110" s="208"/>
    </row>
    <row r="1111" spans="6:6" s="55" customFormat="1" x14ac:dyDescent="0.35">
      <c r="F1111" s="208"/>
    </row>
    <row r="1112" spans="6:6" s="55" customFormat="1" x14ac:dyDescent="0.35">
      <c r="F1112" s="208"/>
    </row>
    <row r="1113" spans="6:6" s="55" customFormat="1" x14ac:dyDescent="0.35">
      <c r="F1113" s="208"/>
    </row>
    <row r="1114" spans="6:6" s="55" customFormat="1" x14ac:dyDescent="0.35">
      <c r="F1114" s="208"/>
    </row>
    <row r="1115" spans="6:6" s="55" customFormat="1" x14ac:dyDescent="0.35">
      <c r="F1115" s="208"/>
    </row>
    <row r="1116" spans="6:6" s="55" customFormat="1" x14ac:dyDescent="0.35">
      <c r="F1116" s="208"/>
    </row>
    <row r="1117" spans="6:6" s="55" customFormat="1" x14ac:dyDescent="0.35">
      <c r="F1117" s="208"/>
    </row>
    <row r="1118" spans="6:6" s="55" customFormat="1" x14ac:dyDescent="0.35">
      <c r="F1118" s="208"/>
    </row>
    <row r="1119" spans="6:6" s="55" customFormat="1" x14ac:dyDescent="0.35">
      <c r="F1119" s="208"/>
    </row>
    <row r="1120" spans="6:6" s="55" customFormat="1" x14ac:dyDescent="0.35">
      <c r="F1120" s="208"/>
    </row>
    <row r="1121" spans="6:6" s="55" customFormat="1" x14ac:dyDescent="0.35">
      <c r="F1121" s="208"/>
    </row>
    <row r="1122" spans="6:6" s="55" customFormat="1" x14ac:dyDescent="0.35">
      <c r="F1122" s="208"/>
    </row>
    <row r="1123" spans="6:6" s="55" customFormat="1" x14ac:dyDescent="0.35">
      <c r="F1123" s="208"/>
    </row>
    <row r="1124" spans="6:6" s="55" customFormat="1" x14ac:dyDescent="0.35">
      <c r="F1124" s="208"/>
    </row>
    <row r="1125" spans="6:6" s="55" customFormat="1" x14ac:dyDescent="0.35">
      <c r="F1125" s="208"/>
    </row>
    <row r="1126" spans="6:6" s="55" customFormat="1" x14ac:dyDescent="0.35">
      <c r="F1126" s="208"/>
    </row>
    <row r="1127" spans="6:6" s="55" customFormat="1" x14ac:dyDescent="0.35">
      <c r="F1127" s="208"/>
    </row>
    <row r="1128" spans="6:6" s="55" customFormat="1" x14ac:dyDescent="0.35">
      <c r="F1128" s="208"/>
    </row>
    <row r="1129" spans="6:6" s="55" customFormat="1" x14ac:dyDescent="0.35">
      <c r="F1129" s="208"/>
    </row>
    <row r="1130" spans="6:6" s="55" customFormat="1" x14ac:dyDescent="0.35">
      <c r="F1130" s="208"/>
    </row>
    <row r="1131" spans="6:6" s="55" customFormat="1" x14ac:dyDescent="0.35">
      <c r="F1131" s="208"/>
    </row>
    <row r="1132" spans="6:6" s="55" customFormat="1" x14ac:dyDescent="0.35">
      <c r="F1132" s="208"/>
    </row>
    <row r="1133" spans="6:6" s="55" customFormat="1" x14ac:dyDescent="0.35">
      <c r="F1133" s="208"/>
    </row>
    <row r="1134" spans="6:6" s="55" customFormat="1" x14ac:dyDescent="0.35">
      <c r="F1134" s="208"/>
    </row>
    <row r="1135" spans="6:6" s="55" customFormat="1" x14ac:dyDescent="0.35">
      <c r="F1135" s="208"/>
    </row>
    <row r="1136" spans="6:6" s="55" customFormat="1" x14ac:dyDescent="0.35">
      <c r="F1136" s="208"/>
    </row>
    <row r="1137" spans="6:6" s="55" customFormat="1" x14ac:dyDescent="0.35">
      <c r="F1137" s="208"/>
    </row>
    <row r="1138" spans="6:6" s="55" customFormat="1" x14ac:dyDescent="0.35">
      <c r="F1138" s="208"/>
    </row>
    <row r="1139" spans="6:6" s="55" customFormat="1" x14ac:dyDescent="0.35">
      <c r="F1139" s="208"/>
    </row>
    <row r="1140" spans="6:6" s="55" customFormat="1" x14ac:dyDescent="0.35">
      <c r="F1140" s="208"/>
    </row>
    <row r="1141" spans="6:6" s="55" customFormat="1" x14ac:dyDescent="0.35">
      <c r="F1141" s="208"/>
    </row>
    <row r="1142" spans="6:6" s="55" customFormat="1" x14ac:dyDescent="0.35">
      <c r="F1142" s="208"/>
    </row>
    <row r="1143" spans="6:6" s="55" customFormat="1" x14ac:dyDescent="0.35">
      <c r="F1143" s="208"/>
    </row>
    <row r="1144" spans="6:6" s="55" customFormat="1" x14ac:dyDescent="0.35">
      <c r="F1144" s="208"/>
    </row>
    <row r="1145" spans="6:6" s="55" customFormat="1" x14ac:dyDescent="0.35">
      <c r="F1145" s="208"/>
    </row>
    <row r="1146" spans="6:6" s="55" customFormat="1" x14ac:dyDescent="0.35">
      <c r="F1146" s="208"/>
    </row>
    <row r="1147" spans="6:6" s="55" customFormat="1" x14ac:dyDescent="0.35">
      <c r="F1147" s="208"/>
    </row>
    <row r="1148" spans="6:6" s="55" customFormat="1" x14ac:dyDescent="0.35">
      <c r="F1148" s="208"/>
    </row>
    <row r="1149" spans="6:6" s="55" customFormat="1" x14ac:dyDescent="0.35">
      <c r="F1149" s="208"/>
    </row>
    <row r="1150" spans="6:6" s="55" customFormat="1" x14ac:dyDescent="0.35">
      <c r="F1150" s="208"/>
    </row>
    <row r="1151" spans="6:6" s="55" customFormat="1" x14ac:dyDescent="0.35">
      <c r="F1151" s="208"/>
    </row>
    <row r="1152" spans="6:6" s="55" customFormat="1" x14ac:dyDescent="0.35">
      <c r="F1152" s="208"/>
    </row>
    <row r="1153" spans="6:6" s="55" customFormat="1" x14ac:dyDescent="0.35">
      <c r="F1153" s="208"/>
    </row>
    <row r="1154" spans="6:6" s="55" customFormat="1" x14ac:dyDescent="0.35">
      <c r="F1154" s="208"/>
    </row>
    <row r="1155" spans="6:6" s="55" customFormat="1" x14ac:dyDescent="0.35">
      <c r="F1155" s="208"/>
    </row>
    <row r="1156" spans="6:6" s="55" customFormat="1" x14ac:dyDescent="0.35">
      <c r="F1156" s="208"/>
    </row>
    <row r="1157" spans="6:6" s="55" customFormat="1" x14ac:dyDescent="0.35">
      <c r="F1157" s="208"/>
    </row>
    <row r="1158" spans="6:6" s="55" customFormat="1" x14ac:dyDescent="0.35">
      <c r="F1158" s="208"/>
    </row>
    <row r="1159" spans="6:6" s="55" customFormat="1" x14ac:dyDescent="0.35">
      <c r="F1159" s="208"/>
    </row>
    <row r="1160" spans="6:6" s="55" customFormat="1" x14ac:dyDescent="0.35">
      <c r="F1160" s="208"/>
    </row>
    <row r="1161" spans="6:6" s="55" customFormat="1" x14ac:dyDescent="0.35">
      <c r="F1161" s="208"/>
    </row>
    <row r="1162" spans="6:6" s="55" customFormat="1" x14ac:dyDescent="0.35">
      <c r="F1162" s="208"/>
    </row>
    <row r="1163" spans="6:6" s="55" customFormat="1" x14ac:dyDescent="0.35">
      <c r="F1163" s="208"/>
    </row>
    <row r="1164" spans="6:6" s="55" customFormat="1" x14ac:dyDescent="0.35">
      <c r="F1164" s="208"/>
    </row>
    <row r="1165" spans="6:6" s="55" customFormat="1" x14ac:dyDescent="0.35">
      <c r="F1165" s="208"/>
    </row>
    <row r="1166" spans="6:6" s="55" customFormat="1" x14ac:dyDescent="0.35">
      <c r="F1166" s="208"/>
    </row>
    <row r="1167" spans="6:6" s="55" customFormat="1" x14ac:dyDescent="0.35">
      <c r="F1167" s="208"/>
    </row>
    <row r="1168" spans="6:6" s="55" customFormat="1" x14ac:dyDescent="0.35">
      <c r="F1168" s="208"/>
    </row>
    <row r="1169" spans="6:6" s="55" customFormat="1" x14ac:dyDescent="0.35">
      <c r="F1169" s="208"/>
    </row>
    <row r="1170" spans="6:6" s="55" customFormat="1" x14ac:dyDescent="0.35">
      <c r="F1170" s="208"/>
    </row>
    <row r="1171" spans="6:6" s="55" customFormat="1" x14ac:dyDescent="0.35">
      <c r="F1171" s="208"/>
    </row>
    <row r="1172" spans="6:6" s="55" customFormat="1" x14ac:dyDescent="0.35">
      <c r="F1172" s="208"/>
    </row>
    <row r="1173" spans="6:6" s="55" customFormat="1" x14ac:dyDescent="0.35">
      <c r="F1173" s="208"/>
    </row>
    <row r="1174" spans="6:6" s="55" customFormat="1" x14ac:dyDescent="0.35">
      <c r="F1174" s="208"/>
    </row>
    <row r="1175" spans="6:6" s="55" customFormat="1" x14ac:dyDescent="0.35">
      <c r="F1175" s="208"/>
    </row>
    <row r="1176" spans="6:6" s="55" customFormat="1" x14ac:dyDescent="0.35">
      <c r="F1176" s="208"/>
    </row>
    <row r="1177" spans="6:6" s="55" customFormat="1" x14ac:dyDescent="0.35">
      <c r="F1177" s="208"/>
    </row>
    <row r="1178" spans="6:6" s="55" customFormat="1" x14ac:dyDescent="0.35">
      <c r="F1178" s="208"/>
    </row>
    <row r="1179" spans="6:6" s="55" customFormat="1" x14ac:dyDescent="0.35">
      <c r="F1179" s="208"/>
    </row>
    <row r="1180" spans="6:6" s="55" customFormat="1" x14ac:dyDescent="0.35">
      <c r="F1180" s="208"/>
    </row>
    <row r="1181" spans="6:6" s="55" customFormat="1" x14ac:dyDescent="0.35">
      <c r="F1181" s="208"/>
    </row>
    <row r="1182" spans="6:6" s="55" customFormat="1" x14ac:dyDescent="0.35">
      <c r="F1182" s="208"/>
    </row>
    <row r="1183" spans="6:6" s="55" customFormat="1" x14ac:dyDescent="0.35">
      <c r="F1183" s="208"/>
    </row>
    <row r="1184" spans="6:6" s="55" customFormat="1" x14ac:dyDescent="0.35">
      <c r="F1184" s="208"/>
    </row>
    <row r="1185" spans="6:6" s="55" customFormat="1" x14ac:dyDescent="0.35">
      <c r="F1185" s="208"/>
    </row>
    <row r="1186" spans="6:6" s="55" customFormat="1" x14ac:dyDescent="0.35">
      <c r="F1186" s="208"/>
    </row>
    <row r="1187" spans="6:6" s="55" customFormat="1" x14ac:dyDescent="0.35">
      <c r="F1187" s="208"/>
    </row>
    <row r="1188" spans="6:6" s="55" customFormat="1" x14ac:dyDescent="0.35">
      <c r="F1188" s="208"/>
    </row>
    <row r="1189" spans="6:6" s="55" customFormat="1" x14ac:dyDescent="0.35">
      <c r="F1189" s="208"/>
    </row>
    <row r="1190" spans="6:6" s="55" customFormat="1" x14ac:dyDescent="0.35">
      <c r="F1190" s="208"/>
    </row>
    <row r="1191" spans="6:6" s="55" customFormat="1" x14ac:dyDescent="0.35">
      <c r="F1191" s="208"/>
    </row>
    <row r="1192" spans="6:6" s="55" customFormat="1" x14ac:dyDescent="0.35">
      <c r="F1192" s="208"/>
    </row>
    <row r="1193" spans="6:6" s="55" customFormat="1" x14ac:dyDescent="0.35">
      <c r="F1193" s="208"/>
    </row>
    <row r="1194" spans="6:6" s="55" customFormat="1" x14ac:dyDescent="0.35">
      <c r="F1194" s="208"/>
    </row>
    <row r="1195" spans="6:6" s="55" customFormat="1" x14ac:dyDescent="0.35">
      <c r="F1195" s="208"/>
    </row>
    <row r="1196" spans="6:6" s="55" customFormat="1" x14ac:dyDescent="0.35">
      <c r="F1196" s="208"/>
    </row>
    <row r="1197" spans="6:6" s="55" customFormat="1" x14ac:dyDescent="0.35">
      <c r="F1197" s="208"/>
    </row>
    <row r="1198" spans="6:6" s="55" customFormat="1" x14ac:dyDescent="0.35">
      <c r="F1198" s="208"/>
    </row>
    <row r="1199" spans="6:6" s="55" customFormat="1" x14ac:dyDescent="0.35">
      <c r="F1199" s="208"/>
    </row>
    <row r="1200" spans="6:6" s="55" customFormat="1" x14ac:dyDescent="0.35">
      <c r="F1200" s="208"/>
    </row>
    <row r="1201" spans="6:6" s="55" customFormat="1" x14ac:dyDescent="0.35">
      <c r="F1201" s="208"/>
    </row>
    <row r="1202" spans="6:6" s="55" customFormat="1" x14ac:dyDescent="0.35">
      <c r="F1202" s="208"/>
    </row>
    <row r="1203" spans="6:6" s="55" customFormat="1" x14ac:dyDescent="0.35">
      <c r="F1203" s="208"/>
    </row>
    <row r="1204" spans="6:6" s="55" customFormat="1" x14ac:dyDescent="0.35">
      <c r="F1204" s="208"/>
    </row>
    <row r="1205" spans="6:6" s="55" customFormat="1" x14ac:dyDescent="0.35">
      <c r="F1205" s="208"/>
    </row>
    <row r="1206" spans="6:6" s="55" customFormat="1" x14ac:dyDescent="0.35">
      <c r="F1206" s="208"/>
    </row>
    <row r="1207" spans="6:6" s="55" customFormat="1" x14ac:dyDescent="0.35">
      <c r="F1207" s="208"/>
    </row>
    <row r="1208" spans="6:6" s="55" customFormat="1" x14ac:dyDescent="0.35">
      <c r="F1208" s="208"/>
    </row>
    <row r="1209" spans="6:6" s="55" customFormat="1" x14ac:dyDescent="0.35">
      <c r="F1209" s="208"/>
    </row>
    <row r="1210" spans="6:6" s="55" customFormat="1" x14ac:dyDescent="0.35">
      <c r="F1210" s="208"/>
    </row>
    <row r="1211" spans="6:6" s="55" customFormat="1" x14ac:dyDescent="0.35">
      <c r="F1211" s="208"/>
    </row>
    <row r="1212" spans="6:6" s="55" customFormat="1" x14ac:dyDescent="0.35">
      <c r="F1212" s="208"/>
    </row>
    <row r="1213" spans="6:6" s="55" customFormat="1" x14ac:dyDescent="0.35">
      <c r="F1213" s="208"/>
    </row>
    <row r="1214" spans="6:6" s="55" customFormat="1" x14ac:dyDescent="0.35">
      <c r="F1214" s="208"/>
    </row>
    <row r="1215" spans="6:6" s="55" customFormat="1" x14ac:dyDescent="0.35">
      <c r="F1215" s="208"/>
    </row>
    <row r="1216" spans="6:6" s="55" customFormat="1" x14ac:dyDescent="0.35">
      <c r="F1216" s="208"/>
    </row>
    <row r="1217" spans="6:6" s="55" customFormat="1" x14ac:dyDescent="0.35">
      <c r="F1217" s="208"/>
    </row>
    <row r="1218" spans="6:6" s="55" customFormat="1" x14ac:dyDescent="0.35">
      <c r="F1218" s="208"/>
    </row>
    <row r="1219" spans="6:6" s="55" customFormat="1" x14ac:dyDescent="0.35">
      <c r="F1219" s="208"/>
    </row>
    <row r="1220" spans="6:6" s="55" customFormat="1" x14ac:dyDescent="0.35">
      <c r="F1220" s="208"/>
    </row>
    <row r="1221" spans="6:6" s="55" customFormat="1" x14ac:dyDescent="0.35">
      <c r="F1221" s="208"/>
    </row>
    <row r="1222" spans="6:6" s="55" customFormat="1" x14ac:dyDescent="0.35">
      <c r="F1222" s="208"/>
    </row>
    <row r="1223" spans="6:6" s="55" customFormat="1" x14ac:dyDescent="0.35">
      <c r="F1223" s="208"/>
    </row>
    <row r="1224" spans="6:6" s="55" customFormat="1" x14ac:dyDescent="0.35">
      <c r="F1224" s="208"/>
    </row>
    <row r="1225" spans="6:6" s="55" customFormat="1" x14ac:dyDescent="0.35">
      <c r="F1225" s="208"/>
    </row>
    <row r="1226" spans="6:6" s="55" customFormat="1" x14ac:dyDescent="0.35">
      <c r="F1226" s="208"/>
    </row>
    <row r="1227" spans="6:6" s="55" customFormat="1" x14ac:dyDescent="0.35">
      <c r="F1227" s="208"/>
    </row>
    <row r="1228" spans="6:6" s="55" customFormat="1" x14ac:dyDescent="0.35">
      <c r="F1228" s="208"/>
    </row>
    <row r="1229" spans="6:6" s="55" customFormat="1" x14ac:dyDescent="0.35">
      <c r="F1229" s="208"/>
    </row>
    <row r="1230" spans="6:6" s="55" customFormat="1" x14ac:dyDescent="0.35">
      <c r="F1230" s="208"/>
    </row>
    <row r="1231" spans="6:6" s="55" customFormat="1" x14ac:dyDescent="0.35">
      <c r="F1231" s="208"/>
    </row>
    <row r="1232" spans="6:6" s="55" customFormat="1" x14ac:dyDescent="0.35">
      <c r="F1232" s="208"/>
    </row>
    <row r="1233" spans="6:6" s="55" customFormat="1" x14ac:dyDescent="0.35">
      <c r="F1233" s="208"/>
    </row>
    <row r="1234" spans="6:6" s="55" customFormat="1" x14ac:dyDescent="0.35">
      <c r="F1234" s="208"/>
    </row>
    <row r="1235" spans="6:6" s="55" customFormat="1" x14ac:dyDescent="0.35">
      <c r="F1235" s="208"/>
    </row>
    <row r="1236" spans="6:6" s="55" customFormat="1" x14ac:dyDescent="0.35">
      <c r="F1236" s="208"/>
    </row>
    <row r="1237" spans="6:6" s="55" customFormat="1" x14ac:dyDescent="0.35">
      <c r="F1237" s="208"/>
    </row>
    <row r="1238" spans="6:6" s="55" customFormat="1" x14ac:dyDescent="0.35">
      <c r="F1238" s="208"/>
    </row>
    <row r="1239" spans="6:6" s="55" customFormat="1" x14ac:dyDescent="0.35">
      <c r="F1239" s="208"/>
    </row>
    <row r="1240" spans="6:6" s="55" customFormat="1" x14ac:dyDescent="0.35">
      <c r="F1240" s="208"/>
    </row>
    <row r="1241" spans="6:6" s="55" customFormat="1" x14ac:dyDescent="0.35">
      <c r="F1241" s="208"/>
    </row>
    <row r="1242" spans="6:6" s="55" customFormat="1" x14ac:dyDescent="0.35">
      <c r="F1242" s="208"/>
    </row>
    <row r="1243" spans="6:6" s="55" customFormat="1" x14ac:dyDescent="0.35">
      <c r="F1243" s="208"/>
    </row>
    <row r="1244" spans="6:6" s="55" customFormat="1" x14ac:dyDescent="0.35">
      <c r="F1244" s="208"/>
    </row>
    <row r="1245" spans="6:6" s="55" customFormat="1" x14ac:dyDescent="0.35">
      <c r="F1245" s="208"/>
    </row>
    <row r="1246" spans="6:6" s="55" customFormat="1" x14ac:dyDescent="0.35">
      <c r="F1246" s="208"/>
    </row>
    <row r="1247" spans="6:6" s="55" customFormat="1" x14ac:dyDescent="0.35">
      <c r="F1247" s="208"/>
    </row>
    <row r="1248" spans="6:6" s="55" customFormat="1" x14ac:dyDescent="0.35">
      <c r="F1248" s="208"/>
    </row>
    <row r="1249" spans="6:6" s="55" customFormat="1" x14ac:dyDescent="0.35">
      <c r="F1249" s="208"/>
    </row>
    <row r="1250" spans="6:6" s="55" customFormat="1" x14ac:dyDescent="0.35">
      <c r="F1250" s="208"/>
    </row>
    <row r="1251" spans="6:6" s="55" customFormat="1" x14ac:dyDescent="0.35">
      <c r="F1251" s="208"/>
    </row>
    <row r="1252" spans="6:6" s="55" customFormat="1" x14ac:dyDescent="0.35">
      <c r="F1252" s="208"/>
    </row>
    <row r="1253" spans="6:6" s="55" customFormat="1" x14ac:dyDescent="0.35">
      <c r="F1253" s="208"/>
    </row>
    <row r="1254" spans="6:6" s="55" customFormat="1" x14ac:dyDescent="0.35">
      <c r="F1254" s="208"/>
    </row>
    <row r="1255" spans="6:6" s="55" customFormat="1" x14ac:dyDescent="0.35">
      <c r="F1255" s="208"/>
    </row>
    <row r="1256" spans="6:6" s="55" customFormat="1" x14ac:dyDescent="0.35">
      <c r="F1256" s="208"/>
    </row>
    <row r="1257" spans="6:6" s="55" customFormat="1" x14ac:dyDescent="0.35">
      <c r="F1257" s="208"/>
    </row>
    <row r="1258" spans="6:6" s="55" customFormat="1" x14ac:dyDescent="0.35">
      <c r="F1258" s="208"/>
    </row>
    <row r="1259" spans="6:6" s="55" customFormat="1" x14ac:dyDescent="0.35">
      <c r="F1259" s="208"/>
    </row>
    <row r="1260" spans="6:6" s="55" customFormat="1" x14ac:dyDescent="0.35">
      <c r="F1260" s="208"/>
    </row>
    <row r="1261" spans="6:6" s="55" customFormat="1" x14ac:dyDescent="0.35">
      <c r="F1261" s="208"/>
    </row>
    <row r="1262" spans="6:6" s="55" customFormat="1" x14ac:dyDescent="0.35">
      <c r="F1262" s="208"/>
    </row>
    <row r="1263" spans="6:6" s="55" customFormat="1" x14ac:dyDescent="0.35">
      <c r="F1263" s="208"/>
    </row>
    <row r="1264" spans="6:6" s="55" customFormat="1" x14ac:dyDescent="0.35">
      <c r="F1264" s="208"/>
    </row>
    <row r="1265" spans="6:6" s="55" customFormat="1" x14ac:dyDescent="0.35">
      <c r="F1265" s="208"/>
    </row>
    <row r="1266" spans="6:6" s="55" customFormat="1" x14ac:dyDescent="0.35">
      <c r="F1266" s="208"/>
    </row>
    <row r="1267" spans="6:6" s="55" customFormat="1" x14ac:dyDescent="0.35">
      <c r="F1267" s="208"/>
    </row>
    <row r="1268" spans="6:6" s="55" customFormat="1" x14ac:dyDescent="0.35">
      <c r="F1268" s="208"/>
    </row>
    <row r="1269" spans="6:6" s="55" customFormat="1" x14ac:dyDescent="0.35">
      <c r="F1269" s="208"/>
    </row>
    <row r="1270" spans="6:6" s="55" customFormat="1" x14ac:dyDescent="0.35">
      <c r="F1270" s="208"/>
    </row>
    <row r="1271" spans="6:6" s="55" customFormat="1" x14ac:dyDescent="0.35">
      <c r="F1271" s="208"/>
    </row>
    <row r="1272" spans="6:6" s="55" customFormat="1" x14ac:dyDescent="0.35">
      <c r="F1272" s="208"/>
    </row>
    <row r="1273" spans="6:6" s="55" customFormat="1" x14ac:dyDescent="0.35">
      <c r="F1273" s="208"/>
    </row>
    <row r="1274" spans="6:6" s="55" customFormat="1" x14ac:dyDescent="0.35">
      <c r="F1274" s="208"/>
    </row>
    <row r="1275" spans="6:6" s="55" customFormat="1" x14ac:dyDescent="0.35">
      <c r="F1275" s="208"/>
    </row>
    <row r="1276" spans="6:6" s="55" customFormat="1" x14ac:dyDescent="0.35">
      <c r="F1276" s="208"/>
    </row>
    <row r="1277" spans="6:6" s="55" customFormat="1" x14ac:dyDescent="0.35">
      <c r="F1277" s="208"/>
    </row>
    <row r="1278" spans="6:6" s="55" customFormat="1" x14ac:dyDescent="0.35">
      <c r="F1278" s="208"/>
    </row>
    <row r="1279" spans="6:6" s="55" customFormat="1" x14ac:dyDescent="0.35">
      <c r="F1279" s="208"/>
    </row>
    <row r="1280" spans="6:6" s="55" customFormat="1" x14ac:dyDescent="0.35">
      <c r="F1280" s="208"/>
    </row>
    <row r="1281" spans="6:6" s="55" customFormat="1" x14ac:dyDescent="0.35">
      <c r="F1281" s="208"/>
    </row>
    <row r="1282" spans="6:6" s="55" customFormat="1" x14ac:dyDescent="0.35">
      <c r="F1282" s="208"/>
    </row>
    <row r="1283" spans="6:6" s="55" customFormat="1" x14ac:dyDescent="0.35">
      <c r="F1283" s="208"/>
    </row>
    <row r="1284" spans="6:6" s="55" customFormat="1" x14ac:dyDescent="0.35">
      <c r="F1284" s="208"/>
    </row>
    <row r="1285" spans="6:6" s="55" customFormat="1" x14ac:dyDescent="0.35">
      <c r="F1285" s="208"/>
    </row>
    <row r="1286" spans="6:6" s="55" customFormat="1" x14ac:dyDescent="0.35">
      <c r="F1286" s="208"/>
    </row>
    <row r="1287" spans="6:6" s="55" customFormat="1" x14ac:dyDescent="0.35">
      <c r="F1287" s="208"/>
    </row>
    <row r="1288" spans="6:6" s="55" customFormat="1" x14ac:dyDescent="0.35">
      <c r="F1288" s="208"/>
    </row>
    <row r="1289" spans="6:6" s="55" customFormat="1" x14ac:dyDescent="0.35">
      <c r="F1289" s="208"/>
    </row>
    <row r="1290" spans="6:6" s="55" customFormat="1" x14ac:dyDescent="0.35">
      <c r="F1290" s="208"/>
    </row>
    <row r="1291" spans="6:6" s="55" customFormat="1" x14ac:dyDescent="0.35">
      <c r="F1291" s="208"/>
    </row>
    <row r="1292" spans="6:6" s="55" customFormat="1" x14ac:dyDescent="0.35">
      <c r="F1292" s="208"/>
    </row>
    <row r="1293" spans="6:6" s="55" customFormat="1" x14ac:dyDescent="0.35">
      <c r="F1293" s="208"/>
    </row>
    <row r="1294" spans="6:6" s="55" customFormat="1" x14ac:dyDescent="0.35">
      <c r="F1294" s="208"/>
    </row>
    <row r="1295" spans="6:6" s="55" customFormat="1" x14ac:dyDescent="0.35">
      <c r="F1295" s="208"/>
    </row>
    <row r="1296" spans="6:6" s="55" customFormat="1" x14ac:dyDescent="0.35">
      <c r="F1296" s="208"/>
    </row>
    <row r="1297" spans="6:6" s="55" customFormat="1" x14ac:dyDescent="0.35">
      <c r="F1297" s="208"/>
    </row>
    <row r="1298" spans="6:6" s="55" customFormat="1" x14ac:dyDescent="0.35">
      <c r="F1298" s="208"/>
    </row>
    <row r="1299" spans="6:6" s="55" customFormat="1" x14ac:dyDescent="0.35">
      <c r="F1299" s="208"/>
    </row>
    <row r="1300" spans="6:6" s="55" customFormat="1" x14ac:dyDescent="0.35">
      <c r="F1300" s="208"/>
    </row>
    <row r="1301" spans="6:6" s="55" customFormat="1" x14ac:dyDescent="0.35">
      <c r="F1301" s="208"/>
    </row>
    <row r="1302" spans="6:6" s="55" customFormat="1" x14ac:dyDescent="0.35">
      <c r="F1302" s="208"/>
    </row>
    <row r="1303" spans="6:6" s="55" customFormat="1" x14ac:dyDescent="0.35">
      <c r="F1303" s="208"/>
    </row>
    <row r="1304" spans="6:6" s="55" customFormat="1" x14ac:dyDescent="0.35">
      <c r="F1304" s="208"/>
    </row>
    <row r="1305" spans="6:6" s="55" customFormat="1" x14ac:dyDescent="0.35">
      <c r="F1305" s="208"/>
    </row>
    <row r="1306" spans="6:6" s="55" customFormat="1" x14ac:dyDescent="0.35">
      <c r="F1306" s="208"/>
    </row>
    <row r="1307" spans="6:6" s="55" customFormat="1" x14ac:dyDescent="0.35">
      <c r="F1307" s="208"/>
    </row>
    <row r="1308" spans="6:6" s="55" customFormat="1" x14ac:dyDescent="0.35">
      <c r="F1308" s="208"/>
    </row>
    <row r="1309" spans="6:6" s="55" customFormat="1" x14ac:dyDescent="0.35">
      <c r="F1309" s="208"/>
    </row>
    <row r="1310" spans="6:6" s="55" customFormat="1" x14ac:dyDescent="0.35">
      <c r="F1310" s="208"/>
    </row>
    <row r="1311" spans="6:6" s="55" customFormat="1" x14ac:dyDescent="0.35">
      <c r="F1311" s="208"/>
    </row>
    <row r="1312" spans="6:6" s="55" customFormat="1" x14ac:dyDescent="0.35">
      <c r="F1312" s="208"/>
    </row>
    <row r="1313" spans="6:6" s="55" customFormat="1" x14ac:dyDescent="0.35">
      <c r="F1313" s="208"/>
    </row>
    <row r="1314" spans="6:6" s="55" customFormat="1" x14ac:dyDescent="0.35">
      <c r="F1314" s="208"/>
    </row>
    <row r="1315" spans="6:6" s="55" customFormat="1" x14ac:dyDescent="0.35">
      <c r="F1315" s="208"/>
    </row>
    <row r="1316" spans="6:6" s="55" customFormat="1" x14ac:dyDescent="0.35">
      <c r="F1316" s="208"/>
    </row>
    <row r="1317" spans="6:6" s="55" customFormat="1" x14ac:dyDescent="0.35">
      <c r="F1317" s="208"/>
    </row>
    <row r="1318" spans="6:6" s="55" customFormat="1" x14ac:dyDescent="0.35">
      <c r="F1318" s="208"/>
    </row>
    <row r="1319" spans="6:6" s="55" customFormat="1" x14ac:dyDescent="0.35">
      <c r="F1319" s="208"/>
    </row>
    <row r="1320" spans="6:6" s="55" customFormat="1" x14ac:dyDescent="0.35">
      <c r="F1320" s="208"/>
    </row>
    <row r="1321" spans="6:6" s="55" customFormat="1" x14ac:dyDescent="0.35">
      <c r="F1321" s="208"/>
    </row>
    <row r="1322" spans="6:6" s="55" customFormat="1" x14ac:dyDescent="0.35">
      <c r="F1322" s="208"/>
    </row>
    <row r="1323" spans="6:6" s="55" customFormat="1" x14ac:dyDescent="0.35">
      <c r="F1323" s="208"/>
    </row>
    <row r="1324" spans="6:6" s="55" customFormat="1" x14ac:dyDescent="0.35">
      <c r="F1324" s="208"/>
    </row>
    <row r="1325" spans="6:6" s="55" customFormat="1" x14ac:dyDescent="0.35">
      <c r="F1325" s="208"/>
    </row>
    <row r="1326" spans="6:6" s="55" customFormat="1" x14ac:dyDescent="0.35">
      <c r="F1326" s="208"/>
    </row>
    <row r="1327" spans="6:6" s="55" customFormat="1" x14ac:dyDescent="0.35">
      <c r="F1327" s="208"/>
    </row>
    <row r="1328" spans="6:6" s="55" customFormat="1" x14ac:dyDescent="0.35">
      <c r="F1328" s="208"/>
    </row>
    <row r="1329" spans="6:6" s="55" customFormat="1" x14ac:dyDescent="0.35">
      <c r="F1329" s="208"/>
    </row>
    <row r="1330" spans="6:6" s="55" customFormat="1" x14ac:dyDescent="0.35">
      <c r="F1330" s="208"/>
    </row>
    <row r="1331" spans="6:6" s="55" customFormat="1" x14ac:dyDescent="0.35">
      <c r="F1331" s="208"/>
    </row>
    <row r="1332" spans="6:6" s="55" customFormat="1" x14ac:dyDescent="0.35">
      <c r="F1332" s="208"/>
    </row>
    <row r="1333" spans="6:6" s="55" customFormat="1" x14ac:dyDescent="0.35">
      <c r="F1333" s="208"/>
    </row>
    <row r="1334" spans="6:6" s="55" customFormat="1" x14ac:dyDescent="0.35">
      <c r="F1334" s="208"/>
    </row>
    <row r="1335" spans="6:6" s="55" customFormat="1" x14ac:dyDescent="0.35">
      <c r="F1335" s="208"/>
    </row>
    <row r="1336" spans="6:6" s="55" customFormat="1" x14ac:dyDescent="0.35">
      <c r="F1336" s="208"/>
    </row>
    <row r="1337" spans="6:6" s="55" customFormat="1" x14ac:dyDescent="0.35">
      <c r="F1337" s="208"/>
    </row>
    <row r="1338" spans="6:6" s="55" customFormat="1" x14ac:dyDescent="0.35">
      <c r="F1338" s="208"/>
    </row>
    <row r="1339" spans="6:6" s="55" customFormat="1" x14ac:dyDescent="0.35">
      <c r="F1339" s="208"/>
    </row>
    <row r="1340" spans="6:6" s="55" customFormat="1" x14ac:dyDescent="0.35">
      <c r="F1340" s="208"/>
    </row>
    <row r="1341" spans="6:6" s="55" customFormat="1" x14ac:dyDescent="0.35">
      <c r="F1341" s="208"/>
    </row>
    <row r="1342" spans="6:6" s="55" customFormat="1" x14ac:dyDescent="0.35">
      <c r="F1342" s="208"/>
    </row>
    <row r="1343" spans="6:6" s="55" customFormat="1" x14ac:dyDescent="0.35">
      <c r="F1343" s="208"/>
    </row>
    <row r="1344" spans="6:6" s="55" customFormat="1" x14ac:dyDescent="0.35">
      <c r="F1344" s="208"/>
    </row>
    <row r="1345" spans="6:6" s="55" customFormat="1" x14ac:dyDescent="0.35">
      <c r="F1345" s="208"/>
    </row>
    <row r="1346" spans="6:6" s="55" customFormat="1" x14ac:dyDescent="0.35">
      <c r="F1346" s="208"/>
    </row>
    <row r="1347" spans="6:6" s="55" customFormat="1" x14ac:dyDescent="0.35">
      <c r="F1347" s="208"/>
    </row>
    <row r="1348" spans="6:6" s="55" customFormat="1" x14ac:dyDescent="0.35">
      <c r="F1348" s="208"/>
    </row>
    <row r="1349" spans="6:6" s="55" customFormat="1" x14ac:dyDescent="0.35">
      <c r="F1349" s="208"/>
    </row>
    <row r="1350" spans="6:6" s="55" customFormat="1" x14ac:dyDescent="0.35">
      <c r="F1350" s="208"/>
    </row>
    <row r="1351" spans="6:6" s="55" customFormat="1" x14ac:dyDescent="0.35">
      <c r="F1351" s="208"/>
    </row>
    <row r="1352" spans="6:6" s="55" customFormat="1" x14ac:dyDescent="0.35">
      <c r="F1352" s="208"/>
    </row>
    <row r="1353" spans="6:6" s="55" customFormat="1" x14ac:dyDescent="0.35">
      <c r="F1353" s="208"/>
    </row>
    <row r="1354" spans="6:6" s="55" customFormat="1" x14ac:dyDescent="0.35">
      <c r="F1354" s="208"/>
    </row>
    <row r="1355" spans="6:6" s="55" customFormat="1" x14ac:dyDescent="0.35">
      <c r="F1355" s="208"/>
    </row>
    <row r="1356" spans="6:6" s="55" customFormat="1" x14ac:dyDescent="0.35">
      <c r="F1356" s="208"/>
    </row>
    <row r="1357" spans="6:6" s="55" customFormat="1" x14ac:dyDescent="0.35">
      <c r="F1357" s="208"/>
    </row>
    <row r="1358" spans="6:6" s="55" customFormat="1" x14ac:dyDescent="0.35">
      <c r="F1358" s="208"/>
    </row>
    <row r="1359" spans="6:6" s="55" customFormat="1" x14ac:dyDescent="0.35">
      <c r="F1359" s="208"/>
    </row>
    <row r="1360" spans="6:6" s="55" customFormat="1" x14ac:dyDescent="0.35">
      <c r="F1360" s="208"/>
    </row>
    <row r="1361" spans="6:6" s="55" customFormat="1" x14ac:dyDescent="0.35">
      <c r="F1361" s="208"/>
    </row>
    <row r="1362" spans="6:6" s="55" customFormat="1" x14ac:dyDescent="0.35">
      <c r="F1362" s="208"/>
    </row>
    <row r="1363" spans="6:6" s="55" customFormat="1" x14ac:dyDescent="0.35">
      <c r="F1363" s="208"/>
    </row>
    <row r="1364" spans="6:6" s="55" customFormat="1" x14ac:dyDescent="0.35">
      <c r="F1364" s="208"/>
    </row>
    <row r="1365" spans="6:6" s="55" customFormat="1" x14ac:dyDescent="0.35">
      <c r="F1365" s="208"/>
    </row>
    <row r="1366" spans="6:6" s="55" customFormat="1" x14ac:dyDescent="0.35">
      <c r="F1366" s="208"/>
    </row>
    <row r="1367" spans="6:6" s="55" customFormat="1" x14ac:dyDescent="0.35">
      <c r="F1367" s="208"/>
    </row>
    <row r="1368" spans="6:6" s="55" customFormat="1" x14ac:dyDescent="0.35">
      <c r="F1368" s="208"/>
    </row>
    <row r="1369" spans="6:6" s="55" customFormat="1" x14ac:dyDescent="0.35">
      <c r="F1369" s="208"/>
    </row>
    <row r="1370" spans="6:6" s="55" customFormat="1" x14ac:dyDescent="0.35">
      <c r="F1370" s="208"/>
    </row>
    <row r="1371" spans="6:6" s="55" customFormat="1" x14ac:dyDescent="0.35">
      <c r="F1371" s="208"/>
    </row>
    <row r="1372" spans="6:6" s="55" customFormat="1" x14ac:dyDescent="0.35">
      <c r="F1372" s="208"/>
    </row>
    <row r="1373" spans="6:6" s="55" customFormat="1" x14ac:dyDescent="0.35">
      <c r="F1373" s="208"/>
    </row>
    <row r="1374" spans="6:6" s="55" customFormat="1" x14ac:dyDescent="0.35">
      <c r="F1374" s="208"/>
    </row>
    <row r="1375" spans="6:6" s="55" customFormat="1" x14ac:dyDescent="0.35">
      <c r="F1375" s="208"/>
    </row>
    <row r="1376" spans="6:6" s="55" customFormat="1" x14ac:dyDescent="0.35">
      <c r="F1376" s="208"/>
    </row>
    <row r="1377" spans="6:6" s="55" customFormat="1" x14ac:dyDescent="0.35">
      <c r="F1377" s="208"/>
    </row>
    <row r="1378" spans="6:6" s="55" customFormat="1" x14ac:dyDescent="0.35">
      <c r="F1378" s="208"/>
    </row>
    <row r="1379" spans="6:6" s="55" customFormat="1" x14ac:dyDescent="0.35">
      <c r="F1379" s="208"/>
    </row>
    <row r="1380" spans="6:6" s="55" customFormat="1" x14ac:dyDescent="0.35">
      <c r="F1380" s="208"/>
    </row>
    <row r="1381" spans="6:6" s="55" customFormat="1" x14ac:dyDescent="0.35">
      <c r="F1381" s="208"/>
    </row>
    <row r="1382" spans="6:6" s="55" customFormat="1" x14ac:dyDescent="0.35">
      <c r="F1382" s="208"/>
    </row>
    <row r="1383" spans="6:6" s="55" customFormat="1" x14ac:dyDescent="0.35">
      <c r="F1383" s="208"/>
    </row>
    <row r="1384" spans="6:6" s="55" customFormat="1" x14ac:dyDescent="0.35">
      <c r="F1384" s="208"/>
    </row>
    <row r="1385" spans="6:6" s="55" customFormat="1" x14ac:dyDescent="0.35">
      <c r="F1385" s="208"/>
    </row>
    <row r="1386" spans="6:6" s="55" customFormat="1" x14ac:dyDescent="0.35">
      <c r="F1386" s="208"/>
    </row>
    <row r="1387" spans="6:6" s="55" customFormat="1" x14ac:dyDescent="0.35">
      <c r="F1387" s="208"/>
    </row>
    <row r="1388" spans="6:6" s="55" customFormat="1" x14ac:dyDescent="0.35">
      <c r="F1388" s="208"/>
    </row>
    <row r="1389" spans="6:6" s="55" customFormat="1" x14ac:dyDescent="0.35">
      <c r="F1389" s="208"/>
    </row>
    <row r="1390" spans="6:6" s="55" customFormat="1" x14ac:dyDescent="0.35">
      <c r="F1390" s="208"/>
    </row>
    <row r="1391" spans="6:6" s="55" customFormat="1" x14ac:dyDescent="0.35">
      <c r="F1391" s="208"/>
    </row>
    <row r="1392" spans="6:6" s="55" customFormat="1" x14ac:dyDescent="0.35">
      <c r="F1392" s="208"/>
    </row>
    <row r="1393" spans="6:6" s="55" customFormat="1" x14ac:dyDescent="0.35">
      <c r="F1393" s="208"/>
    </row>
    <row r="1394" spans="6:6" s="55" customFormat="1" x14ac:dyDescent="0.35">
      <c r="F1394" s="208"/>
    </row>
    <row r="1395" spans="6:6" s="55" customFormat="1" x14ac:dyDescent="0.35">
      <c r="F1395" s="208"/>
    </row>
    <row r="1396" spans="6:6" s="55" customFormat="1" x14ac:dyDescent="0.35">
      <c r="F1396" s="208"/>
    </row>
    <row r="1397" spans="6:6" s="55" customFormat="1" x14ac:dyDescent="0.35">
      <c r="F1397" s="208"/>
    </row>
    <row r="1398" spans="6:6" s="55" customFormat="1" x14ac:dyDescent="0.35">
      <c r="F1398" s="208"/>
    </row>
    <row r="1399" spans="6:6" s="55" customFormat="1" x14ac:dyDescent="0.35">
      <c r="F1399" s="208"/>
    </row>
    <row r="1400" spans="6:6" s="55" customFormat="1" x14ac:dyDescent="0.35">
      <c r="F1400" s="208"/>
    </row>
    <row r="1401" spans="6:6" s="55" customFormat="1" x14ac:dyDescent="0.35">
      <c r="F1401" s="208"/>
    </row>
    <row r="1402" spans="6:6" s="55" customFormat="1" x14ac:dyDescent="0.35">
      <c r="F1402" s="208"/>
    </row>
    <row r="1403" spans="6:6" s="55" customFormat="1" x14ac:dyDescent="0.35">
      <c r="F1403" s="208"/>
    </row>
    <row r="1404" spans="6:6" s="55" customFormat="1" x14ac:dyDescent="0.35">
      <c r="F1404" s="208"/>
    </row>
    <row r="1405" spans="6:6" s="55" customFormat="1" x14ac:dyDescent="0.35">
      <c r="F1405" s="208"/>
    </row>
    <row r="1406" spans="6:6" s="55" customFormat="1" x14ac:dyDescent="0.35">
      <c r="F1406" s="208"/>
    </row>
    <row r="1407" spans="6:6" s="55" customFormat="1" x14ac:dyDescent="0.35">
      <c r="F1407" s="208"/>
    </row>
    <row r="1408" spans="6:6" s="55" customFormat="1" x14ac:dyDescent="0.35">
      <c r="F1408" s="208"/>
    </row>
    <row r="1409" spans="6:6" s="55" customFormat="1" x14ac:dyDescent="0.35">
      <c r="F1409" s="208"/>
    </row>
    <row r="1410" spans="6:6" s="55" customFormat="1" x14ac:dyDescent="0.35">
      <c r="F1410" s="208"/>
    </row>
    <row r="1411" spans="6:6" s="55" customFormat="1" x14ac:dyDescent="0.35">
      <c r="F1411" s="208"/>
    </row>
    <row r="1412" spans="6:6" s="55" customFormat="1" x14ac:dyDescent="0.35">
      <c r="F1412" s="208"/>
    </row>
    <row r="1413" spans="6:6" s="55" customFormat="1" x14ac:dyDescent="0.35">
      <c r="F1413" s="208"/>
    </row>
    <row r="1414" spans="6:6" s="55" customFormat="1" x14ac:dyDescent="0.35">
      <c r="F1414" s="208"/>
    </row>
    <row r="1415" spans="6:6" s="55" customFormat="1" x14ac:dyDescent="0.35">
      <c r="F1415" s="208"/>
    </row>
    <row r="1416" spans="6:6" s="55" customFormat="1" x14ac:dyDescent="0.35">
      <c r="F1416" s="208"/>
    </row>
    <row r="1417" spans="6:6" s="55" customFormat="1" x14ac:dyDescent="0.35">
      <c r="F1417" s="208"/>
    </row>
    <row r="1418" spans="6:6" s="55" customFormat="1" x14ac:dyDescent="0.35">
      <c r="F1418" s="208"/>
    </row>
    <row r="1419" spans="6:6" s="55" customFormat="1" x14ac:dyDescent="0.35">
      <c r="F1419" s="208"/>
    </row>
    <row r="1420" spans="6:6" s="55" customFormat="1" x14ac:dyDescent="0.35">
      <c r="F1420" s="208"/>
    </row>
    <row r="1421" spans="6:6" s="55" customFormat="1" x14ac:dyDescent="0.35">
      <c r="F1421" s="208"/>
    </row>
    <row r="1422" spans="6:6" s="55" customFormat="1" x14ac:dyDescent="0.35">
      <c r="F1422" s="208"/>
    </row>
    <row r="1423" spans="6:6" s="55" customFormat="1" x14ac:dyDescent="0.35">
      <c r="F1423" s="208"/>
    </row>
    <row r="1424" spans="6:6" s="55" customFormat="1" x14ac:dyDescent="0.35">
      <c r="F1424" s="208"/>
    </row>
    <row r="1425" spans="6:6" s="55" customFormat="1" x14ac:dyDescent="0.35">
      <c r="F1425" s="208"/>
    </row>
    <row r="1426" spans="6:6" s="55" customFormat="1" x14ac:dyDescent="0.35">
      <c r="F1426" s="208"/>
    </row>
    <row r="1427" spans="6:6" s="55" customFormat="1" x14ac:dyDescent="0.35">
      <c r="F1427" s="208"/>
    </row>
    <row r="1428" spans="6:6" s="55" customFormat="1" x14ac:dyDescent="0.35">
      <c r="F1428" s="208"/>
    </row>
    <row r="1429" spans="6:6" s="55" customFormat="1" x14ac:dyDescent="0.35">
      <c r="F1429" s="208"/>
    </row>
    <row r="1430" spans="6:6" s="55" customFormat="1" x14ac:dyDescent="0.35">
      <c r="F1430" s="208"/>
    </row>
    <row r="1431" spans="6:6" s="55" customFormat="1" x14ac:dyDescent="0.35">
      <c r="F1431" s="208"/>
    </row>
    <row r="1432" spans="6:6" s="55" customFormat="1" x14ac:dyDescent="0.35">
      <c r="F1432" s="208"/>
    </row>
    <row r="1433" spans="6:6" s="55" customFormat="1" x14ac:dyDescent="0.35">
      <c r="F1433" s="208"/>
    </row>
    <row r="1434" spans="6:6" s="55" customFormat="1" x14ac:dyDescent="0.35">
      <c r="F1434" s="208"/>
    </row>
    <row r="1435" spans="6:6" s="55" customFormat="1" x14ac:dyDescent="0.35">
      <c r="F1435" s="208"/>
    </row>
    <row r="1436" spans="6:6" s="55" customFormat="1" x14ac:dyDescent="0.35">
      <c r="F1436" s="208"/>
    </row>
    <row r="1437" spans="6:6" s="55" customFormat="1" x14ac:dyDescent="0.35">
      <c r="F1437" s="208"/>
    </row>
    <row r="1438" spans="6:6" s="55" customFormat="1" x14ac:dyDescent="0.35">
      <c r="F1438" s="208"/>
    </row>
    <row r="1439" spans="6:6" s="55" customFormat="1" x14ac:dyDescent="0.35">
      <c r="F1439" s="208"/>
    </row>
    <row r="1440" spans="6:6" s="55" customFormat="1" x14ac:dyDescent="0.35">
      <c r="F1440" s="208"/>
    </row>
    <row r="1441" spans="6:6" s="55" customFormat="1" x14ac:dyDescent="0.35">
      <c r="F1441" s="208"/>
    </row>
    <row r="1442" spans="6:6" s="55" customFormat="1" x14ac:dyDescent="0.35">
      <c r="F1442" s="208"/>
    </row>
    <row r="1443" spans="6:6" s="55" customFormat="1" x14ac:dyDescent="0.35">
      <c r="F1443" s="208"/>
    </row>
    <row r="1444" spans="6:6" s="55" customFormat="1" x14ac:dyDescent="0.35">
      <c r="F1444" s="208"/>
    </row>
    <row r="1445" spans="6:6" s="55" customFormat="1" x14ac:dyDescent="0.35">
      <c r="F1445" s="208"/>
    </row>
    <row r="1446" spans="6:6" s="55" customFormat="1" x14ac:dyDescent="0.35">
      <c r="F1446" s="208"/>
    </row>
    <row r="1447" spans="6:6" s="55" customFormat="1" x14ac:dyDescent="0.35">
      <c r="F1447" s="208"/>
    </row>
    <row r="1448" spans="6:6" s="55" customFormat="1" x14ac:dyDescent="0.35">
      <c r="F1448" s="208"/>
    </row>
    <row r="1449" spans="6:6" s="55" customFormat="1" x14ac:dyDescent="0.35">
      <c r="F1449" s="208"/>
    </row>
    <row r="1450" spans="6:6" s="55" customFormat="1" x14ac:dyDescent="0.35">
      <c r="F1450" s="208"/>
    </row>
    <row r="1451" spans="6:6" s="55" customFormat="1" x14ac:dyDescent="0.35">
      <c r="F1451" s="208"/>
    </row>
    <row r="1452" spans="6:6" s="55" customFormat="1" x14ac:dyDescent="0.35">
      <c r="F1452" s="208"/>
    </row>
    <row r="1453" spans="6:6" s="55" customFormat="1" x14ac:dyDescent="0.35">
      <c r="F1453" s="208"/>
    </row>
    <row r="1454" spans="6:6" s="55" customFormat="1" x14ac:dyDescent="0.35">
      <c r="F1454" s="208"/>
    </row>
    <row r="1455" spans="6:6" s="55" customFormat="1" x14ac:dyDescent="0.35">
      <c r="F1455" s="208"/>
    </row>
    <row r="1456" spans="6:6" s="55" customFormat="1" x14ac:dyDescent="0.35">
      <c r="F1456" s="208"/>
    </row>
    <row r="1457" spans="6:6" s="55" customFormat="1" x14ac:dyDescent="0.35">
      <c r="F1457" s="208"/>
    </row>
    <row r="1458" spans="6:6" s="55" customFormat="1" x14ac:dyDescent="0.35">
      <c r="F1458" s="208"/>
    </row>
    <row r="1459" spans="6:6" s="55" customFormat="1" x14ac:dyDescent="0.35">
      <c r="F1459" s="208"/>
    </row>
    <row r="1460" spans="6:6" s="55" customFormat="1" x14ac:dyDescent="0.35">
      <c r="F1460" s="208"/>
    </row>
    <row r="1461" spans="6:6" s="55" customFormat="1" x14ac:dyDescent="0.35">
      <c r="F1461" s="208"/>
    </row>
    <row r="1462" spans="6:6" s="55" customFormat="1" x14ac:dyDescent="0.35">
      <c r="F1462" s="208"/>
    </row>
    <row r="1463" spans="6:6" s="55" customFormat="1" x14ac:dyDescent="0.35">
      <c r="F1463" s="208"/>
    </row>
    <row r="1464" spans="6:6" s="55" customFormat="1" x14ac:dyDescent="0.35">
      <c r="F1464" s="208"/>
    </row>
    <row r="1465" spans="6:6" s="55" customFormat="1" x14ac:dyDescent="0.35">
      <c r="F1465" s="208"/>
    </row>
    <row r="1466" spans="6:6" s="55" customFormat="1" x14ac:dyDescent="0.35">
      <c r="F1466" s="208"/>
    </row>
    <row r="1467" spans="6:6" s="55" customFormat="1" x14ac:dyDescent="0.35">
      <c r="F1467" s="208"/>
    </row>
    <row r="1468" spans="6:6" s="55" customFormat="1" x14ac:dyDescent="0.35">
      <c r="F1468" s="208"/>
    </row>
    <row r="1469" spans="6:6" s="55" customFormat="1" x14ac:dyDescent="0.35">
      <c r="F1469" s="208"/>
    </row>
    <row r="1470" spans="6:6" s="55" customFormat="1" x14ac:dyDescent="0.35">
      <c r="F1470" s="208"/>
    </row>
    <row r="1471" spans="6:6" s="55" customFormat="1" x14ac:dyDescent="0.35">
      <c r="F1471" s="208"/>
    </row>
    <row r="1472" spans="6:6" s="55" customFormat="1" x14ac:dyDescent="0.35">
      <c r="F1472" s="208"/>
    </row>
    <row r="1473" spans="6:6" s="55" customFormat="1" x14ac:dyDescent="0.35">
      <c r="F1473" s="208"/>
    </row>
    <row r="1474" spans="6:6" s="55" customFormat="1" x14ac:dyDescent="0.35">
      <c r="F1474" s="208"/>
    </row>
    <row r="1475" spans="6:6" s="55" customFormat="1" x14ac:dyDescent="0.35">
      <c r="F1475" s="208"/>
    </row>
    <row r="1476" spans="6:6" s="55" customFormat="1" x14ac:dyDescent="0.35">
      <c r="F1476" s="208"/>
    </row>
    <row r="1477" spans="6:6" s="55" customFormat="1" x14ac:dyDescent="0.35">
      <c r="F1477" s="208"/>
    </row>
    <row r="1478" spans="6:6" s="55" customFormat="1" x14ac:dyDescent="0.35">
      <c r="F1478" s="208"/>
    </row>
    <row r="1479" spans="6:6" s="55" customFormat="1" x14ac:dyDescent="0.35">
      <c r="F1479" s="208"/>
    </row>
    <row r="1480" spans="6:6" s="55" customFormat="1" x14ac:dyDescent="0.35">
      <c r="F1480" s="208"/>
    </row>
    <row r="1481" spans="6:6" s="55" customFormat="1" x14ac:dyDescent="0.35">
      <c r="F1481" s="208"/>
    </row>
    <row r="1482" spans="6:6" s="55" customFormat="1" x14ac:dyDescent="0.35">
      <c r="F1482" s="208"/>
    </row>
    <row r="1483" spans="6:6" s="55" customFormat="1" x14ac:dyDescent="0.35">
      <c r="F1483" s="208"/>
    </row>
    <row r="1484" spans="6:6" s="55" customFormat="1" x14ac:dyDescent="0.35">
      <c r="F1484" s="208"/>
    </row>
    <row r="1485" spans="6:6" s="55" customFormat="1" x14ac:dyDescent="0.35">
      <c r="F1485" s="208"/>
    </row>
    <row r="1486" spans="6:6" s="55" customFormat="1" x14ac:dyDescent="0.35">
      <c r="F1486" s="208"/>
    </row>
    <row r="1487" spans="6:6" s="55" customFormat="1" x14ac:dyDescent="0.35">
      <c r="F1487" s="208"/>
    </row>
    <row r="1488" spans="6:6" s="55" customFormat="1" x14ac:dyDescent="0.35">
      <c r="F1488" s="208"/>
    </row>
    <row r="1489" spans="6:6" s="55" customFormat="1" x14ac:dyDescent="0.35">
      <c r="F1489" s="208"/>
    </row>
    <row r="1490" spans="6:6" s="55" customFormat="1" x14ac:dyDescent="0.35">
      <c r="F1490" s="208"/>
    </row>
    <row r="1491" spans="6:6" s="55" customFormat="1" x14ac:dyDescent="0.35">
      <c r="F1491" s="208"/>
    </row>
    <row r="1492" spans="6:6" s="55" customFormat="1" x14ac:dyDescent="0.35">
      <c r="F1492" s="208"/>
    </row>
    <row r="1493" spans="6:6" s="55" customFormat="1" x14ac:dyDescent="0.35">
      <c r="F1493" s="208"/>
    </row>
    <row r="1494" spans="6:6" s="55" customFormat="1" x14ac:dyDescent="0.35">
      <c r="F1494" s="208"/>
    </row>
    <row r="1495" spans="6:6" s="55" customFormat="1" x14ac:dyDescent="0.35">
      <c r="F1495" s="208"/>
    </row>
    <row r="1496" spans="6:6" s="55" customFormat="1" x14ac:dyDescent="0.35">
      <c r="F1496" s="208"/>
    </row>
    <row r="1497" spans="6:6" s="55" customFormat="1" x14ac:dyDescent="0.35">
      <c r="F1497" s="208"/>
    </row>
    <row r="1498" spans="6:6" s="55" customFormat="1" x14ac:dyDescent="0.35">
      <c r="F1498" s="208"/>
    </row>
    <row r="1499" spans="6:6" s="55" customFormat="1" x14ac:dyDescent="0.35">
      <c r="F1499" s="208"/>
    </row>
    <row r="1500" spans="6:6" s="55" customFormat="1" x14ac:dyDescent="0.35">
      <c r="F1500" s="208"/>
    </row>
    <row r="1501" spans="6:6" s="55" customFormat="1" x14ac:dyDescent="0.35">
      <c r="F1501" s="208"/>
    </row>
    <row r="1502" spans="6:6" s="55" customFormat="1" x14ac:dyDescent="0.35">
      <c r="F1502" s="208"/>
    </row>
    <row r="1503" spans="6:6" s="55" customFormat="1" x14ac:dyDescent="0.35">
      <c r="F1503" s="208"/>
    </row>
    <row r="1504" spans="6:6" s="55" customFormat="1" x14ac:dyDescent="0.35">
      <c r="F1504" s="208"/>
    </row>
    <row r="1505" spans="6:6" s="55" customFormat="1" x14ac:dyDescent="0.35">
      <c r="F1505" s="208"/>
    </row>
    <row r="1506" spans="6:6" s="55" customFormat="1" x14ac:dyDescent="0.35">
      <c r="F1506" s="208"/>
    </row>
    <row r="1507" spans="6:6" s="55" customFormat="1" x14ac:dyDescent="0.35">
      <c r="F1507" s="208"/>
    </row>
    <row r="1508" spans="6:6" s="55" customFormat="1" x14ac:dyDescent="0.35">
      <c r="F1508" s="208"/>
    </row>
    <row r="1509" spans="6:6" s="55" customFormat="1" x14ac:dyDescent="0.35">
      <c r="F1509" s="208"/>
    </row>
    <row r="1510" spans="6:6" s="55" customFormat="1" x14ac:dyDescent="0.35">
      <c r="F1510" s="208"/>
    </row>
    <row r="1511" spans="6:6" s="55" customFormat="1" x14ac:dyDescent="0.35">
      <c r="F1511" s="208"/>
    </row>
    <row r="1512" spans="6:6" s="55" customFormat="1" x14ac:dyDescent="0.35">
      <c r="F1512" s="208"/>
    </row>
    <row r="1513" spans="6:6" s="55" customFormat="1" x14ac:dyDescent="0.35">
      <c r="F1513" s="208"/>
    </row>
    <row r="1514" spans="6:6" s="55" customFormat="1" x14ac:dyDescent="0.35">
      <c r="F1514" s="208"/>
    </row>
    <row r="1515" spans="6:6" s="55" customFormat="1" x14ac:dyDescent="0.35">
      <c r="F1515" s="208"/>
    </row>
    <row r="1516" spans="6:6" s="55" customFormat="1" x14ac:dyDescent="0.35">
      <c r="F1516" s="208"/>
    </row>
    <row r="1517" spans="6:6" s="55" customFormat="1" x14ac:dyDescent="0.35">
      <c r="F1517" s="208"/>
    </row>
    <row r="1518" spans="6:6" s="55" customFormat="1" x14ac:dyDescent="0.35">
      <c r="F1518" s="208"/>
    </row>
    <row r="1519" spans="6:6" s="55" customFormat="1" x14ac:dyDescent="0.35">
      <c r="F1519" s="208"/>
    </row>
    <row r="1520" spans="6:6" s="55" customFormat="1" x14ac:dyDescent="0.35">
      <c r="F1520" s="208"/>
    </row>
    <row r="1521" spans="6:6" s="55" customFormat="1" x14ac:dyDescent="0.35">
      <c r="F1521" s="208"/>
    </row>
    <row r="1522" spans="6:6" s="55" customFormat="1" x14ac:dyDescent="0.35">
      <c r="F1522" s="208"/>
    </row>
    <row r="1523" spans="6:6" s="55" customFormat="1" x14ac:dyDescent="0.35">
      <c r="F1523" s="208"/>
    </row>
    <row r="1524" spans="6:6" s="55" customFormat="1" x14ac:dyDescent="0.35">
      <c r="F1524" s="208"/>
    </row>
    <row r="1525" spans="6:6" s="55" customFormat="1" x14ac:dyDescent="0.35">
      <c r="F1525" s="208"/>
    </row>
    <row r="1526" spans="6:6" s="55" customFormat="1" x14ac:dyDescent="0.35">
      <c r="F1526" s="208"/>
    </row>
    <row r="1527" spans="6:6" s="55" customFormat="1" x14ac:dyDescent="0.35">
      <c r="F1527" s="208"/>
    </row>
    <row r="1528" spans="6:6" s="55" customFormat="1" x14ac:dyDescent="0.35">
      <c r="F1528" s="208"/>
    </row>
    <row r="1529" spans="6:6" s="55" customFormat="1" x14ac:dyDescent="0.35">
      <c r="F1529" s="208"/>
    </row>
    <row r="1530" spans="6:6" s="55" customFormat="1" x14ac:dyDescent="0.35">
      <c r="F1530" s="208"/>
    </row>
    <row r="1531" spans="6:6" s="55" customFormat="1" x14ac:dyDescent="0.35">
      <c r="F1531" s="208"/>
    </row>
    <row r="1532" spans="6:6" s="55" customFormat="1" x14ac:dyDescent="0.35">
      <c r="F1532" s="208"/>
    </row>
    <row r="1533" spans="6:6" s="55" customFormat="1" x14ac:dyDescent="0.35">
      <c r="F1533" s="208"/>
    </row>
    <row r="1534" spans="6:6" s="55" customFormat="1" x14ac:dyDescent="0.35">
      <c r="F1534" s="208"/>
    </row>
    <row r="1535" spans="6:6" s="55" customFormat="1" x14ac:dyDescent="0.35">
      <c r="F1535" s="208"/>
    </row>
    <row r="1536" spans="6:6" s="55" customFormat="1" x14ac:dyDescent="0.35">
      <c r="F1536" s="208"/>
    </row>
    <row r="1537" spans="6:6" s="55" customFormat="1" x14ac:dyDescent="0.35">
      <c r="F1537" s="208"/>
    </row>
    <row r="1538" spans="6:6" s="55" customFormat="1" x14ac:dyDescent="0.35">
      <c r="F1538" s="208"/>
    </row>
    <row r="1539" spans="6:6" s="55" customFormat="1" x14ac:dyDescent="0.35">
      <c r="F1539" s="208"/>
    </row>
    <row r="1540" spans="6:6" s="55" customFormat="1" x14ac:dyDescent="0.35">
      <c r="F1540" s="208"/>
    </row>
    <row r="1541" spans="6:6" s="55" customFormat="1" x14ac:dyDescent="0.35">
      <c r="F1541" s="208"/>
    </row>
    <row r="1542" spans="6:6" s="55" customFormat="1" x14ac:dyDescent="0.35">
      <c r="F1542" s="208"/>
    </row>
    <row r="1543" spans="6:6" s="55" customFormat="1" x14ac:dyDescent="0.35">
      <c r="F1543" s="208"/>
    </row>
    <row r="1544" spans="6:6" s="55" customFormat="1" x14ac:dyDescent="0.35">
      <c r="F1544" s="208"/>
    </row>
    <row r="1545" spans="6:6" s="55" customFormat="1" x14ac:dyDescent="0.35">
      <c r="F1545" s="208"/>
    </row>
    <row r="1546" spans="6:6" s="55" customFormat="1" x14ac:dyDescent="0.35">
      <c r="F1546" s="208"/>
    </row>
    <row r="1547" spans="6:6" s="55" customFormat="1" x14ac:dyDescent="0.35">
      <c r="F1547" s="208"/>
    </row>
    <row r="1548" spans="6:6" s="55" customFormat="1" x14ac:dyDescent="0.35">
      <c r="F1548" s="208"/>
    </row>
    <row r="1549" spans="6:6" s="55" customFormat="1" x14ac:dyDescent="0.35">
      <c r="F1549" s="208"/>
    </row>
    <row r="1550" spans="6:6" s="55" customFormat="1" x14ac:dyDescent="0.35">
      <c r="F1550" s="208"/>
    </row>
    <row r="1551" spans="6:6" s="55" customFormat="1" x14ac:dyDescent="0.35">
      <c r="F1551" s="208"/>
    </row>
    <row r="1552" spans="6:6" s="55" customFormat="1" x14ac:dyDescent="0.35">
      <c r="F1552" s="208"/>
    </row>
    <row r="1553" spans="6:6" s="55" customFormat="1" x14ac:dyDescent="0.35">
      <c r="F1553" s="208"/>
    </row>
    <row r="1554" spans="6:6" s="55" customFormat="1" x14ac:dyDescent="0.35">
      <c r="F1554" s="208"/>
    </row>
    <row r="1555" spans="6:6" s="55" customFormat="1" x14ac:dyDescent="0.35">
      <c r="F1555" s="208"/>
    </row>
    <row r="1556" spans="6:6" s="55" customFormat="1" x14ac:dyDescent="0.35">
      <c r="F1556" s="208"/>
    </row>
    <row r="1557" spans="6:6" s="55" customFormat="1" x14ac:dyDescent="0.35">
      <c r="F1557" s="208"/>
    </row>
    <row r="1558" spans="6:6" s="55" customFormat="1" x14ac:dyDescent="0.35">
      <c r="F1558" s="208"/>
    </row>
    <row r="1559" spans="6:6" s="55" customFormat="1" x14ac:dyDescent="0.35">
      <c r="F1559" s="208"/>
    </row>
    <row r="1560" spans="6:6" s="55" customFormat="1" x14ac:dyDescent="0.35">
      <c r="F1560" s="208"/>
    </row>
    <row r="1561" spans="6:6" s="55" customFormat="1" x14ac:dyDescent="0.35">
      <c r="F1561" s="208"/>
    </row>
    <row r="1562" spans="6:6" s="55" customFormat="1" x14ac:dyDescent="0.35">
      <c r="F1562" s="208"/>
    </row>
    <row r="1563" spans="6:6" s="55" customFormat="1" x14ac:dyDescent="0.35">
      <c r="F1563" s="208"/>
    </row>
    <row r="1564" spans="6:6" s="55" customFormat="1" x14ac:dyDescent="0.35">
      <c r="F1564" s="208"/>
    </row>
    <row r="1565" spans="6:6" s="55" customFormat="1" x14ac:dyDescent="0.35">
      <c r="F1565" s="208"/>
    </row>
    <row r="1566" spans="6:6" s="55" customFormat="1" x14ac:dyDescent="0.35">
      <c r="F1566" s="208"/>
    </row>
    <row r="1567" spans="6:6" s="55" customFormat="1" x14ac:dyDescent="0.35">
      <c r="F1567" s="208"/>
    </row>
    <row r="1568" spans="6:6" s="55" customFormat="1" x14ac:dyDescent="0.35">
      <c r="F1568" s="208"/>
    </row>
    <row r="1569" spans="6:6" s="55" customFormat="1" x14ac:dyDescent="0.35">
      <c r="F1569" s="208"/>
    </row>
    <row r="1570" spans="6:6" s="55" customFormat="1" x14ac:dyDescent="0.35">
      <c r="F1570" s="208"/>
    </row>
    <row r="1571" spans="6:6" s="55" customFormat="1" x14ac:dyDescent="0.35">
      <c r="F1571" s="208"/>
    </row>
    <row r="1572" spans="6:6" s="55" customFormat="1" x14ac:dyDescent="0.35">
      <c r="F1572" s="208"/>
    </row>
    <row r="1573" spans="6:6" s="55" customFormat="1" x14ac:dyDescent="0.35">
      <c r="F1573" s="208"/>
    </row>
    <row r="1574" spans="6:6" s="55" customFormat="1" x14ac:dyDescent="0.35">
      <c r="F1574" s="208"/>
    </row>
    <row r="1575" spans="6:6" s="55" customFormat="1" x14ac:dyDescent="0.35">
      <c r="F1575" s="208"/>
    </row>
    <row r="1576" spans="6:6" s="55" customFormat="1" x14ac:dyDescent="0.35">
      <c r="F1576" s="208"/>
    </row>
    <row r="1577" spans="6:6" s="55" customFormat="1" x14ac:dyDescent="0.35">
      <c r="F1577" s="208"/>
    </row>
    <row r="1578" spans="6:6" s="55" customFormat="1" x14ac:dyDescent="0.35">
      <c r="F1578" s="208"/>
    </row>
    <row r="1579" spans="6:6" s="55" customFormat="1" x14ac:dyDescent="0.35">
      <c r="F1579" s="208"/>
    </row>
    <row r="1580" spans="6:6" s="55" customFormat="1" x14ac:dyDescent="0.35">
      <c r="F1580" s="208"/>
    </row>
    <row r="1581" spans="6:6" s="55" customFormat="1" x14ac:dyDescent="0.35">
      <c r="F1581" s="208"/>
    </row>
    <row r="1582" spans="6:6" s="55" customFormat="1" x14ac:dyDescent="0.35">
      <c r="F1582" s="208"/>
    </row>
    <row r="1583" spans="6:6" s="55" customFormat="1" x14ac:dyDescent="0.35">
      <c r="F1583" s="208"/>
    </row>
    <row r="1584" spans="6:6" s="55" customFormat="1" x14ac:dyDescent="0.35">
      <c r="F1584" s="208"/>
    </row>
    <row r="1585" spans="6:6" s="55" customFormat="1" x14ac:dyDescent="0.35">
      <c r="F1585" s="208"/>
    </row>
    <row r="1586" spans="6:6" s="55" customFormat="1" x14ac:dyDescent="0.35">
      <c r="F1586" s="208"/>
    </row>
    <row r="1587" spans="6:6" s="55" customFormat="1" x14ac:dyDescent="0.35">
      <c r="F1587" s="208"/>
    </row>
    <row r="1588" spans="6:6" s="55" customFormat="1" x14ac:dyDescent="0.35">
      <c r="F1588" s="208"/>
    </row>
    <row r="1589" spans="6:6" s="55" customFormat="1" x14ac:dyDescent="0.35">
      <c r="F1589" s="208"/>
    </row>
    <row r="1590" spans="6:6" s="55" customFormat="1" x14ac:dyDescent="0.35">
      <c r="F1590" s="208"/>
    </row>
    <row r="1591" spans="6:6" s="55" customFormat="1" x14ac:dyDescent="0.35">
      <c r="F1591" s="208"/>
    </row>
    <row r="1592" spans="6:6" s="55" customFormat="1" x14ac:dyDescent="0.35">
      <c r="F1592" s="208"/>
    </row>
    <row r="1593" spans="6:6" s="55" customFormat="1" x14ac:dyDescent="0.35">
      <c r="F1593" s="208"/>
    </row>
    <row r="1594" spans="6:6" s="55" customFormat="1" x14ac:dyDescent="0.35">
      <c r="F1594" s="208"/>
    </row>
    <row r="1595" spans="6:6" s="55" customFormat="1" x14ac:dyDescent="0.35">
      <c r="F1595" s="208"/>
    </row>
    <row r="1596" spans="6:6" s="55" customFormat="1" x14ac:dyDescent="0.35">
      <c r="F1596" s="208"/>
    </row>
    <row r="1597" spans="6:6" s="55" customFormat="1" x14ac:dyDescent="0.35">
      <c r="F1597" s="208"/>
    </row>
    <row r="1598" spans="6:6" s="55" customFormat="1" x14ac:dyDescent="0.35">
      <c r="F1598" s="208"/>
    </row>
    <row r="1599" spans="6:6" s="55" customFormat="1" x14ac:dyDescent="0.35">
      <c r="F1599" s="208"/>
    </row>
    <row r="1600" spans="6:6" s="55" customFormat="1" x14ac:dyDescent="0.35">
      <c r="F1600" s="208"/>
    </row>
    <row r="1601" spans="6:6" s="55" customFormat="1" x14ac:dyDescent="0.35">
      <c r="F1601" s="208"/>
    </row>
    <row r="1602" spans="6:6" s="55" customFormat="1" x14ac:dyDescent="0.35">
      <c r="F1602" s="208"/>
    </row>
    <row r="1603" spans="6:6" s="55" customFormat="1" x14ac:dyDescent="0.35">
      <c r="F1603" s="208"/>
    </row>
    <row r="1604" spans="6:6" s="55" customFormat="1" x14ac:dyDescent="0.35">
      <c r="F1604" s="208"/>
    </row>
    <row r="1605" spans="6:6" s="55" customFormat="1" x14ac:dyDescent="0.35">
      <c r="F1605" s="208"/>
    </row>
    <row r="1606" spans="6:6" s="55" customFormat="1" x14ac:dyDescent="0.35">
      <c r="F1606" s="208"/>
    </row>
    <row r="1607" spans="6:6" s="55" customFormat="1" x14ac:dyDescent="0.35">
      <c r="F1607" s="208"/>
    </row>
    <row r="1608" spans="6:6" s="55" customFormat="1" x14ac:dyDescent="0.35">
      <c r="F1608" s="208"/>
    </row>
    <row r="1609" spans="6:6" s="55" customFormat="1" x14ac:dyDescent="0.35">
      <c r="F1609" s="208"/>
    </row>
    <row r="1610" spans="6:6" s="55" customFormat="1" x14ac:dyDescent="0.35">
      <c r="F1610" s="208"/>
    </row>
    <row r="1611" spans="6:6" s="55" customFormat="1" x14ac:dyDescent="0.35">
      <c r="F1611" s="208"/>
    </row>
    <row r="1612" spans="6:6" s="55" customFormat="1" x14ac:dyDescent="0.35">
      <c r="F1612" s="208"/>
    </row>
    <row r="1613" spans="6:6" s="55" customFormat="1" x14ac:dyDescent="0.35">
      <c r="F1613" s="208"/>
    </row>
    <row r="1614" spans="6:6" s="55" customFormat="1" x14ac:dyDescent="0.35">
      <c r="F1614" s="208"/>
    </row>
    <row r="1615" spans="6:6" s="55" customFormat="1" x14ac:dyDescent="0.35">
      <c r="F1615" s="208"/>
    </row>
    <row r="1616" spans="6:6" s="55" customFormat="1" x14ac:dyDescent="0.35">
      <c r="F1616" s="208"/>
    </row>
    <row r="1617" spans="6:6" s="55" customFormat="1" x14ac:dyDescent="0.35">
      <c r="F1617" s="208"/>
    </row>
    <row r="1618" spans="6:6" s="55" customFormat="1" x14ac:dyDescent="0.35">
      <c r="F1618" s="208"/>
    </row>
    <row r="1619" spans="6:6" s="55" customFormat="1" x14ac:dyDescent="0.35">
      <c r="F1619" s="208"/>
    </row>
    <row r="1620" spans="6:6" s="55" customFormat="1" x14ac:dyDescent="0.35">
      <c r="F1620" s="208"/>
    </row>
    <row r="1621" spans="6:6" s="55" customFormat="1" x14ac:dyDescent="0.35">
      <c r="F1621" s="208"/>
    </row>
    <row r="1622" spans="6:6" s="55" customFormat="1" x14ac:dyDescent="0.35">
      <c r="F1622" s="208"/>
    </row>
    <row r="1623" spans="6:6" s="55" customFormat="1" x14ac:dyDescent="0.35">
      <c r="F1623" s="208"/>
    </row>
    <row r="1624" spans="6:6" s="55" customFormat="1" x14ac:dyDescent="0.35">
      <c r="F1624" s="208"/>
    </row>
    <row r="1625" spans="6:6" s="55" customFormat="1" x14ac:dyDescent="0.35">
      <c r="F1625" s="208"/>
    </row>
    <row r="1626" spans="6:6" s="55" customFormat="1" x14ac:dyDescent="0.35">
      <c r="F1626" s="208"/>
    </row>
    <row r="1627" spans="6:6" s="55" customFormat="1" x14ac:dyDescent="0.35">
      <c r="F1627" s="208"/>
    </row>
    <row r="1628" spans="6:6" s="55" customFormat="1" x14ac:dyDescent="0.35">
      <c r="F1628" s="208"/>
    </row>
    <row r="1629" spans="6:6" s="55" customFormat="1" x14ac:dyDescent="0.35">
      <c r="F1629" s="208"/>
    </row>
    <row r="1630" spans="6:6" s="55" customFormat="1" x14ac:dyDescent="0.35">
      <c r="F1630" s="208"/>
    </row>
    <row r="1631" spans="6:6" s="55" customFormat="1" x14ac:dyDescent="0.35">
      <c r="F1631" s="208"/>
    </row>
    <row r="1632" spans="6:6" s="55" customFormat="1" x14ac:dyDescent="0.35">
      <c r="F1632" s="208"/>
    </row>
    <row r="1633" spans="6:6" s="55" customFormat="1" x14ac:dyDescent="0.35">
      <c r="F1633" s="208"/>
    </row>
    <row r="1634" spans="6:6" s="55" customFormat="1" x14ac:dyDescent="0.35">
      <c r="F1634" s="208"/>
    </row>
    <row r="1635" spans="6:6" s="55" customFormat="1" x14ac:dyDescent="0.35">
      <c r="F1635" s="208"/>
    </row>
    <row r="1636" spans="6:6" s="55" customFormat="1" x14ac:dyDescent="0.35">
      <c r="F1636" s="208"/>
    </row>
    <row r="1637" spans="6:6" s="55" customFormat="1" x14ac:dyDescent="0.35">
      <c r="F1637" s="208"/>
    </row>
    <row r="1638" spans="6:6" s="55" customFormat="1" x14ac:dyDescent="0.35">
      <c r="F1638" s="208"/>
    </row>
    <row r="1639" spans="6:6" s="55" customFormat="1" x14ac:dyDescent="0.35">
      <c r="F1639" s="208"/>
    </row>
    <row r="1640" spans="6:6" s="55" customFormat="1" x14ac:dyDescent="0.35">
      <c r="F1640" s="208"/>
    </row>
    <row r="1641" spans="6:6" s="55" customFormat="1" x14ac:dyDescent="0.35">
      <c r="F1641" s="208"/>
    </row>
    <row r="1642" spans="6:6" s="55" customFormat="1" x14ac:dyDescent="0.35">
      <c r="F1642" s="208"/>
    </row>
    <row r="1643" spans="6:6" s="55" customFormat="1" x14ac:dyDescent="0.35">
      <c r="F1643" s="208"/>
    </row>
    <row r="1644" spans="6:6" s="55" customFormat="1" x14ac:dyDescent="0.35">
      <c r="F1644" s="208"/>
    </row>
    <row r="1645" spans="6:6" s="55" customFormat="1" x14ac:dyDescent="0.35">
      <c r="F1645" s="208"/>
    </row>
    <row r="1646" spans="6:6" s="55" customFormat="1" x14ac:dyDescent="0.35">
      <c r="F1646" s="208"/>
    </row>
    <row r="1647" spans="6:6" s="55" customFormat="1" x14ac:dyDescent="0.35">
      <c r="F1647" s="208"/>
    </row>
    <row r="1648" spans="6:6" s="55" customFormat="1" x14ac:dyDescent="0.35">
      <c r="F1648" s="208"/>
    </row>
    <row r="1649" spans="6:6" s="55" customFormat="1" x14ac:dyDescent="0.35">
      <c r="F1649" s="208"/>
    </row>
    <row r="1650" spans="6:6" s="55" customFormat="1" x14ac:dyDescent="0.35">
      <c r="F1650" s="208"/>
    </row>
    <row r="1651" spans="6:6" s="55" customFormat="1" x14ac:dyDescent="0.35">
      <c r="F1651" s="208"/>
    </row>
    <row r="1652" spans="6:6" s="55" customFormat="1" x14ac:dyDescent="0.35">
      <c r="F1652" s="208"/>
    </row>
    <row r="1653" spans="6:6" s="55" customFormat="1" x14ac:dyDescent="0.35">
      <c r="F1653" s="208"/>
    </row>
    <row r="1654" spans="6:6" s="55" customFormat="1" x14ac:dyDescent="0.35">
      <c r="F1654" s="208"/>
    </row>
    <row r="1655" spans="6:6" s="55" customFormat="1" x14ac:dyDescent="0.35">
      <c r="F1655" s="208"/>
    </row>
    <row r="1656" spans="6:6" s="55" customFormat="1" x14ac:dyDescent="0.35">
      <c r="F1656" s="208"/>
    </row>
    <row r="1657" spans="6:6" s="55" customFormat="1" x14ac:dyDescent="0.35">
      <c r="F1657" s="208"/>
    </row>
    <row r="1658" spans="6:6" s="55" customFormat="1" x14ac:dyDescent="0.35">
      <c r="F1658" s="208"/>
    </row>
    <row r="1659" spans="6:6" s="55" customFormat="1" x14ac:dyDescent="0.35">
      <c r="F1659" s="208"/>
    </row>
    <row r="1660" spans="6:6" s="55" customFormat="1" x14ac:dyDescent="0.35">
      <c r="F1660" s="208"/>
    </row>
    <row r="1661" spans="6:6" s="55" customFormat="1" x14ac:dyDescent="0.35">
      <c r="F1661" s="208"/>
    </row>
    <row r="1662" spans="6:6" s="55" customFormat="1" x14ac:dyDescent="0.35">
      <c r="F1662" s="208"/>
    </row>
    <row r="1663" spans="6:6" s="55" customFormat="1" x14ac:dyDescent="0.35">
      <c r="F1663" s="208"/>
    </row>
    <row r="1664" spans="6:6" s="55" customFormat="1" x14ac:dyDescent="0.35">
      <c r="F1664" s="208"/>
    </row>
    <row r="1665" spans="6:6" s="55" customFormat="1" x14ac:dyDescent="0.35">
      <c r="F1665" s="208"/>
    </row>
    <row r="1666" spans="6:6" s="55" customFormat="1" x14ac:dyDescent="0.35">
      <c r="F1666" s="208"/>
    </row>
    <row r="1667" spans="6:6" s="55" customFormat="1" x14ac:dyDescent="0.35">
      <c r="F1667" s="208"/>
    </row>
    <row r="1668" spans="6:6" s="55" customFormat="1" x14ac:dyDescent="0.35">
      <c r="F1668" s="208"/>
    </row>
    <row r="1669" spans="6:6" s="55" customFormat="1" x14ac:dyDescent="0.35">
      <c r="F1669" s="208"/>
    </row>
    <row r="1670" spans="6:6" s="55" customFormat="1" x14ac:dyDescent="0.35">
      <c r="F1670" s="208"/>
    </row>
    <row r="1671" spans="6:6" s="55" customFormat="1" x14ac:dyDescent="0.35">
      <c r="F1671" s="208"/>
    </row>
    <row r="1672" spans="6:6" s="55" customFormat="1" x14ac:dyDescent="0.35">
      <c r="F1672" s="208"/>
    </row>
    <row r="1673" spans="6:6" s="55" customFormat="1" x14ac:dyDescent="0.35">
      <c r="F1673" s="208"/>
    </row>
    <row r="1674" spans="6:6" s="55" customFormat="1" x14ac:dyDescent="0.35">
      <c r="F1674" s="208"/>
    </row>
    <row r="1675" spans="6:6" s="55" customFormat="1" x14ac:dyDescent="0.35">
      <c r="F1675" s="208"/>
    </row>
    <row r="1676" spans="6:6" s="55" customFormat="1" x14ac:dyDescent="0.35">
      <c r="F1676" s="208"/>
    </row>
    <row r="1677" spans="6:6" s="55" customFormat="1" x14ac:dyDescent="0.35">
      <c r="F1677" s="208"/>
    </row>
    <row r="1678" spans="6:6" s="55" customFormat="1" x14ac:dyDescent="0.35">
      <c r="F1678" s="208"/>
    </row>
    <row r="1679" spans="6:6" s="55" customFormat="1" x14ac:dyDescent="0.35">
      <c r="F1679" s="208"/>
    </row>
    <row r="1680" spans="6:6" s="55" customFormat="1" x14ac:dyDescent="0.35">
      <c r="F1680" s="208"/>
    </row>
    <row r="1681" spans="6:6" s="55" customFormat="1" x14ac:dyDescent="0.35">
      <c r="F1681" s="208"/>
    </row>
    <row r="1682" spans="6:6" s="55" customFormat="1" x14ac:dyDescent="0.35">
      <c r="F1682" s="208"/>
    </row>
    <row r="1683" spans="6:6" s="55" customFormat="1" x14ac:dyDescent="0.35">
      <c r="F1683" s="208"/>
    </row>
    <row r="1684" spans="6:6" s="55" customFormat="1" x14ac:dyDescent="0.35">
      <c r="F1684" s="208"/>
    </row>
    <row r="1685" spans="6:6" s="55" customFormat="1" x14ac:dyDescent="0.35">
      <c r="F1685" s="208"/>
    </row>
    <row r="1686" spans="6:6" s="55" customFormat="1" x14ac:dyDescent="0.35">
      <c r="F1686" s="208"/>
    </row>
    <row r="1687" spans="6:6" s="55" customFormat="1" x14ac:dyDescent="0.35">
      <c r="F1687" s="208"/>
    </row>
    <row r="1688" spans="6:6" s="55" customFormat="1" x14ac:dyDescent="0.35">
      <c r="F1688" s="208"/>
    </row>
    <row r="1689" spans="6:6" s="55" customFormat="1" x14ac:dyDescent="0.35">
      <c r="F1689" s="208"/>
    </row>
    <row r="1690" spans="6:6" s="55" customFormat="1" x14ac:dyDescent="0.35">
      <c r="F1690" s="208"/>
    </row>
    <row r="1691" spans="6:6" s="55" customFormat="1" x14ac:dyDescent="0.35">
      <c r="F1691" s="208"/>
    </row>
    <row r="1692" spans="6:6" s="55" customFormat="1" x14ac:dyDescent="0.35">
      <c r="F1692" s="208"/>
    </row>
    <row r="1693" spans="6:6" s="55" customFormat="1" x14ac:dyDescent="0.35">
      <c r="F1693" s="208"/>
    </row>
    <row r="1694" spans="6:6" s="55" customFormat="1" x14ac:dyDescent="0.35">
      <c r="F1694" s="208"/>
    </row>
    <row r="1695" spans="6:6" s="55" customFormat="1" x14ac:dyDescent="0.35">
      <c r="F1695" s="208"/>
    </row>
    <row r="1696" spans="6:6" s="55" customFormat="1" x14ac:dyDescent="0.35">
      <c r="F1696" s="208"/>
    </row>
    <row r="1697" spans="6:6" s="55" customFormat="1" x14ac:dyDescent="0.35">
      <c r="F1697" s="208"/>
    </row>
    <row r="1698" spans="6:6" s="55" customFormat="1" x14ac:dyDescent="0.35">
      <c r="F1698" s="208"/>
    </row>
    <row r="1699" spans="6:6" s="55" customFormat="1" x14ac:dyDescent="0.35">
      <c r="F1699" s="208"/>
    </row>
    <row r="1700" spans="6:6" s="55" customFormat="1" x14ac:dyDescent="0.35">
      <c r="F1700" s="208"/>
    </row>
    <row r="1701" spans="6:6" s="55" customFormat="1" x14ac:dyDescent="0.35">
      <c r="F1701" s="208"/>
    </row>
    <row r="1702" spans="6:6" s="55" customFormat="1" x14ac:dyDescent="0.35">
      <c r="F1702" s="208"/>
    </row>
    <row r="1703" spans="6:6" s="55" customFormat="1" x14ac:dyDescent="0.35">
      <c r="F1703" s="208"/>
    </row>
    <row r="1704" spans="6:6" s="55" customFormat="1" x14ac:dyDescent="0.35">
      <c r="F1704" s="208"/>
    </row>
    <row r="1705" spans="6:6" s="55" customFormat="1" x14ac:dyDescent="0.35">
      <c r="F1705" s="208"/>
    </row>
    <row r="1706" spans="6:6" s="55" customFormat="1" x14ac:dyDescent="0.35">
      <c r="F1706" s="208"/>
    </row>
    <row r="1707" spans="6:6" s="55" customFormat="1" x14ac:dyDescent="0.35">
      <c r="F1707" s="208"/>
    </row>
    <row r="1708" spans="6:6" s="55" customFormat="1" x14ac:dyDescent="0.35">
      <c r="F1708" s="208"/>
    </row>
    <row r="1709" spans="6:6" s="55" customFormat="1" x14ac:dyDescent="0.35">
      <c r="F1709" s="208"/>
    </row>
    <row r="1710" spans="6:6" s="55" customFormat="1" x14ac:dyDescent="0.35">
      <c r="F1710" s="208"/>
    </row>
    <row r="1711" spans="6:6" s="55" customFormat="1" x14ac:dyDescent="0.35">
      <c r="F1711" s="208"/>
    </row>
    <row r="1712" spans="6:6" s="55" customFormat="1" x14ac:dyDescent="0.35">
      <c r="F1712" s="208"/>
    </row>
    <row r="1713" spans="6:6" s="55" customFormat="1" x14ac:dyDescent="0.35">
      <c r="F1713" s="208"/>
    </row>
    <row r="1714" spans="6:6" s="55" customFormat="1" x14ac:dyDescent="0.35">
      <c r="F1714" s="208"/>
    </row>
    <row r="1715" spans="6:6" s="55" customFormat="1" x14ac:dyDescent="0.35">
      <c r="F1715" s="208"/>
    </row>
    <row r="1716" spans="6:6" s="55" customFormat="1" x14ac:dyDescent="0.35">
      <c r="F1716" s="208"/>
    </row>
    <row r="1717" spans="6:6" s="55" customFormat="1" x14ac:dyDescent="0.35">
      <c r="F1717" s="208"/>
    </row>
    <row r="1718" spans="6:6" s="55" customFormat="1" x14ac:dyDescent="0.35">
      <c r="F1718" s="208"/>
    </row>
    <row r="1719" spans="6:6" s="55" customFormat="1" x14ac:dyDescent="0.35">
      <c r="F1719" s="208"/>
    </row>
    <row r="1720" spans="6:6" s="55" customFormat="1" x14ac:dyDescent="0.35">
      <c r="F1720" s="208"/>
    </row>
    <row r="1721" spans="6:6" s="55" customFormat="1" x14ac:dyDescent="0.35">
      <c r="F1721" s="208"/>
    </row>
    <row r="1722" spans="6:6" s="55" customFormat="1" x14ac:dyDescent="0.35">
      <c r="F1722" s="208"/>
    </row>
    <row r="1723" spans="6:6" s="55" customFormat="1" x14ac:dyDescent="0.35">
      <c r="F1723" s="208"/>
    </row>
    <row r="1724" spans="6:6" s="55" customFormat="1" x14ac:dyDescent="0.35">
      <c r="F1724" s="208"/>
    </row>
    <row r="1725" spans="6:6" s="55" customFormat="1" x14ac:dyDescent="0.35">
      <c r="F1725" s="208"/>
    </row>
    <row r="1726" spans="6:6" s="55" customFormat="1" x14ac:dyDescent="0.35">
      <c r="F1726" s="208"/>
    </row>
    <row r="1727" spans="6:6" s="55" customFormat="1" x14ac:dyDescent="0.35">
      <c r="F1727" s="208"/>
    </row>
    <row r="1728" spans="6:6" s="55" customFormat="1" x14ac:dyDescent="0.35">
      <c r="F1728" s="208"/>
    </row>
    <row r="1729" spans="6:6" s="55" customFormat="1" x14ac:dyDescent="0.35">
      <c r="F1729" s="208"/>
    </row>
    <row r="1730" spans="6:6" s="55" customFormat="1" x14ac:dyDescent="0.35">
      <c r="F1730" s="208"/>
    </row>
    <row r="1731" spans="6:6" s="55" customFormat="1" x14ac:dyDescent="0.35">
      <c r="F1731" s="208"/>
    </row>
    <row r="1732" spans="6:6" s="55" customFormat="1" x14ac:dyDescent="0.35">
      <c r="F1732" s="208"/>
    </row>
    <row r="1733" spans="6:6" s="55" customFormat="1" x14ac:dyDescent="0.35">
      <c r="F1733" s="208"/>
    </row>
    <row r="1734" spans="6:6" s="55" customFormat="1" x14ac:dyDescent="0.35">
      <c r="F1734" s="208"/>
    </row>
    <row r="1735" spans="6:6" s="55" customFormat="1" x14ac:dyDescent="0.35">
      <c r="F1735" s="208"/>
    </row>
    <row r="1736" spans="6:6" s="55" customFormat="1" x14ac:dyDescent="0.35">
      <c r="F1736" s="208"/>
    </row>
    <row r="1737" spans="6:6" s="55" customFormat="1" x14ac:dyDescent="0.35">
      <c r="F1737" s="208"/>
    </row>
    <row r="1738" spans="6:6" s="55" customFormat="1" x14ac:dyDescent="0.35">
      <c r="F1738" s="208"/>
    </row>
    <row r="1739" spans="6:6" s="55" customFormat="1" x14ac:dyDescent="0.35">
      <c r="F1739" s="208"/>
    </row>
    <row r="1740" spans="6:6" s="55" customFormat="1" x14ac:dyDescent="0.35">
      <c r="F1740" s="208"/>
    </row>
    <row r="1741" spans="6:6" s="55" customFormat="1" x14ac:dyDescent="0.35">
      <c r="F1741" s="208"/>
    </row>
    <row r="1742" spans="6:6" s="55" customFormat="1" x14ac:dyDescent="0.35">
      <c r="F1742" s="208"/>
    </row>
    <row r="1743" spans="6:6" s="55" customFormat="1" x14ac:dyDescent="0.35">
      <c r="F1743" s="208"/>
    </row>
    <row r="1744" spans="6:6" s="55" customFormat="1" x14ac:dyDescent="0.35">
      <c r="F1744" s="208"/>
    </row>
    <row r="1745" spans="6:6" s="55" customFormat="1" x14ac:dyDescent="0.35">
      <c r="F1745" s="208"/>
    </row>
    <row r="1746" spans="6:6" s="55" customFormat="1" x14ac:dyDescent="0.35">
      <c r="F1746" s="208"/>
    </row>
    <row r="1747" spans="6:6" s="55" customFormat="1" x14ac:dyDescent="0.35">
      <c r="F1747" s="208"/>
    </row>
    <row r="1748" spans="6:6" s="55" customFormat="1" x14ac:dyDescent="0.35">
      <c r="F1748" s="208"/>
    </row>
    <row r="1749" spans="6:6" s="55" customFormat="1" x14ac:dyDescent="0.35">
      <c r="F1749" s="208"/>
    </row>
    <row r="1750" spans="6:6" s="55" customFormat="1" x14ac:dyDescent="0.35">
      <c r="F1750" s="208"/>
    </row>
    <row r="1751" spans="6:6" s="55" customFormat="1" x14ac:dyDescent="0.35">
      <c r="F1751" s="208"/>
    </row>
    <row r="1752" spans="6:6" s="55" customFormat="1" x14ac:dyDescent="0.35">
      <c r="F1752" s="208"/>
    </row>
    <row r="1753" spans="6:6" s="55" customFormat="1" x14ac:dyDescent="0.35">
      <c r="F1753" s="208"/>
    </row>
    <row r="1754" spans="6:6" s="55" customFormat="1" x14ac:dyDescent="0.35">
      <c r="F1754" s="208"/>
    </row>
    <row r="1755" spans="6:6" s="55" customFormat="1" x14ac:dyDescent="0.35">
      <c r="F1755" s="208"/>
    </row>
    <row r="1756" spans="6:6" s="55" customFormat="1" x14ac:dyDescent="0.35">
      <c r="F1756" s="208"/>
    </row>
    <row r="1757" spans="6:6" s="55" customFormat="1" x14ac:dyDescent="0.35">
      <c r="F1757" s="208"/>
    </row>
    <row r="1758" spans="6:6" s="55" customFormat="1" x14ac:dyDescent="0.35">
      <c r="F1758" s="208"/>
    </row>
    <row r="1759" spans="6:6" s="55" customFormat="1" x14ac:dyDescent="0.35">
      <c r="F1759" s="208"/>
    </row>
    <row r="1760" spans="6:6" s="55" customFormat="1" x14ac:dyDescent="0.35">
      <c r="F1760" s="208"/>
    </row>
    <row r="1761" spans="6:6" s="55" customFormat="1" x14ac:dyDescent="0.35">
      <c r="F1761" s="208"/>
    </row>
    <row r="1762" spans="6:6" s="55" customFormat="1" x14ac:dyDescent="0.35">
      <c r="F1762" s="208"/>
    </row>
    <row r="1763" spans="6:6" s="55" customFormat="1" x14ac:dyDescent="0.35">
      <c r="F1763" s="208"/>
    </row>
    <row r="1764" spans="6:6" s="55" customFormat="1" x14ac:dyDescent="0.35">
      <c r="F1764" s="208"/>
    </row>
    <row r="1765" spans="6:6" s="55" customFormat="1" x14ac:dyDescent="0.35">
      <c r="F1765" s="208"/>
    </row>
    <row r="1766" spans="6:6" s="55" customFormat="1" x14ac:dyDescent="0.35">
      <c r="F1766" s="208"/>
    </row>
    <row r="1767" spans="6:6" s="55" customFormat="1" x14ac:dyDescent="0.35">
      <c r="F1767" s="208"/>
    </row>
    <row r="1768" spans="6:6" s="55" customFormat="1" x14ac:dyDescent="0.35">
      <c r="F1768" s="208"/>
    </row>
    <row r="1769" spans="6:6" s="55" customFormat="1" x14ac:dyDescent="0.35">
      <c r="F1769" s="208"/>
    </row>
    <row r="1770" spans="6:6" s="55" customFormat="1" x14ac:dyDescent="0.35">
      <c r="F1770" s="208"/>
    </row>
    <row r="1771" spans="6:6" s="55" customFormat="1" x14ac:dyDescent="0.35">
      <c r="F1771" s="208"/>
    </row>
    <row r="1772" spans="6:6" s="55" customFormat="1" x14ac:dyDescent="0.35">
      <c r="F1772" s="208"/>
    </row>
    <row r="1773" spans="6:6" s="55" customFormat="1" x14ac:dyDescent="0.35">
      <c r="F1773" s="208"/>
    </row>
    <row r="1774" spans="6:6" s="55" customFormat="1" x14ac:dyDescent="0.35">
      <c r="F1774" s="208"/>
    </row>
    <row r="1775" spans="6:6" s="55" customFormat="1" x14ac:dyDescent="0.35">
      <c r="F1775" s="208"/>
    </row>
    <row r="1776" spans="6:6" s="55" customFormat="1" x14ac:dyDescent="0.35">
      <c r="F1776" s="208"/>
    </row>
    <row r="1777" spans="6:6" s="55" customFormat="1" x14ac:dyDescent="0.35">
      <c r="F1777" s="208"/>
    </row>
    <row r="1778" spans="6:6" s="55" customFormat="1" x14ac:dyDescent="0.35">
      <c r="F1778" s="208"/>
    </row>
    <row r="1779" spans="6:6" s="55" customFormat="1" x14ac:dyDescent="0.35">
      <c r="F1779" s="208"/>
    </row>
    <row r="1780" spans="6:6" s="55" customFormat="1" x14ac:dyDescent="0.35">
      <c r="F1780" s="208"/>
    </row>
    <row r="1781" spans="6:6" s="55" customFormat="1" x14ac:dyDescent="0.35">
      <c r="F1781" s="208"/>
    </row>
    <row r="1782" spans="6:6" s="55" customFormat="1" x14ac:dyDescent="0.35">
      <c r="F1782" s="208"/>
    </row>
    <row r="1783" spans="6:6" s="55" customFormat="1" x14ac:dyDescent="0.35">
      <c r="F1783" s="208"/>
    </row>
    <row r="1784" spans="6:6" s="55" customFormat="1" x14ac:dyDescent="0.35">
      <c r="F1784" s="208"/>
    </row>
    <row r="1785" spans="6:6" s="55" customFormat="1" x14ac:dyDescent="0.35">
      <c r="F1785" s="208"/>
    </row>
    <row r="1786" spans="6:6" s="55" customFormat="1" x14ac:dyDescent="0.35">
      <c r="F1786" s="208"/>
    </row>
    <row r="1787" spans="6:6" s="55" customFormat="1" x14ac:dyDescent="0.35">
      <c r="F1787" s="208"/>
    </row>
    <row r="1788" spans="6:6" s="55" customFormat="1" x14ac:dyDescent="0.35">
      <c r="F1788" s="208"/>
    </row>
    <row r="1789" spans="6:6" s="55" customFormat="1" x14ac:dyDescent="0.35">
      <c r="F1789" s="208"/>
    </row>
    <row r="1790" spans="6:6" s="55" customFormat="1" x14ac:dyDescent="0.35">
      <c r="F1790" s="208"/>
    </row>
    <row r="1791" spans="6:6" s="55" customFormat="1" x14ac:dyDescent="0.35">
      <c r="F1791" s="208"/>
    </row>
    <row r="1792" spans="6:6" s="55" customFormat="1" x14ac:dyDescent="0.35">
      <c r="F1792" s="208"/>
    </row>
    <row r="1793" spans="6:6" s="55" customFormat="1" x14ac:dyDescent="0.35">
      <c r="F1793" s="208"/>
    </row>
    <row r="1794" spans="6:6" s="55" customFormat="1" x14ac:dyDescent="0.35">
      <c r="F1794" s="208"/>
    </row>
    <row r="1795" spans="6:6" s="55" customFormat="1" x14ac:dyDescent="0.35">
      <c r="F1795" s="208"/>
    </row>
    <row r="1796" spans="6:6" s="55" customFormat="1" x14ac:dyDescent="0.35">
      <c r="F1796" s="208"/>
    </row>
    <row r="1797" spans="6:6" s="55" customFormat="1" x14ac:dyDescent="0.35">
      <c r="F1797" s="208"/>
    </row>
    <row r="1798" spans="6:6" s="55" customFormat="1" x14ac:dyDescent="0.35">
      <c r="F1798" s="208"/>
    </row>
    <row r="1799" spans="6:6" s="55" customFormat="1" x14ac:dyDescent="0.35">
      <c r="F1799" s="208"/>
    </row>
    <row r="1800" spans="6:6" s="55" customFormat="1" x14ac:dyDescent="0.35">
      <c r="F1800" s="208"/>
    </row>
    <row r="1801" spans="6:6" s="55" customFormat="1" x14ac:dyDescent="0.35">
      <c r="F1801" s="208"/>
    </row>
    <row r="1802" spans="6:6" s="55" customFormat="1" x14ac:dyDescent="0.35">
      <c r="F1802" s="208"/>
    </row>
    <row r="1803" spans="6:6" s="55" customFormat="1" x14ac:dyDescent="0.35">
      <c r="F1803" s="208"/>
    </row>
    <row r="1804" spans="6:6" s="55" customFormat="1" x14ac:dyDescent="0.35">
      <c r="F1804" s="208"/>
    </row>
    <row r="1805" spans="6:6" s="55" customFormat="1" x14ac:dyDescent="0.35">
      <c r="F1805" s="208"/>
    </row>
    <row r="1806" spans="6:6" s="55" customFormat="1" x14ac:dyDescent="0.35">
      <c r="F1806" s="208"/>
    </row>
    <row r="1807" spans="6:6" s="55" customFormat="1" x14ac:dyDescent="0.35">
      <c r="F1807" s="208"/>
    </row>
    <row r="1808" spans="6:6" s="55" customFormat="1" x14ac:dyDescent="0.35">
      <c r="F1808" s="208"/>
    </row>
    <row r="1809" spans="6:6" s="55" customFormat="1" x14ac:dyDescent="0.35">
      <c r="F1809" s="208"/>
    </row>
    <row r="1810" spans="6:6" s="55" customFormat="1" x14ac:dyDescent="0.35">
      <c r="F1810" s="208"/>
    </row>
    <row r="1811" spans="6:6" s="55" customFormat="1" x14ac:dyDescent="0.35">
      <c r="F1811" s="208"/>
    </row>
    <row r="1812" spans="6:6" s="55" customFormat="1" x14ac:dyDescent="0.35">
      <c r="F1812" s="208"/>
    </row>
    <row r="1813" spans="6:6" s="55" customFormat="1" x14ac:dyDescent="0.35">
      <c r="F1813" s="208"/>
    </row>
    <row r="1814" spans="6:6" s="55" customFormat="1" x14ac:dyDescent="0.35">
      <c r="F1814" s="208"/>
    </row>
    <row r="1815" spans="6:6" s="55" customFormat="1" x14ac:dyDescent="0.35">
      <c r="F1815" s="208"/>
    </row>
    <row r="1816" spans="6:6" s="55" customFormat="1" x14ac:dyDescent="0.35">
      <c r="F1816" s="208"/>
    </row>
    <row r="1817" spans="6:6" s="55" customFormat="1" x14ac:dyDescent="0.35">
      <c r="F1817" s="208"/>
    </row>
    <row r="1818" spans="6:6" s="55" customFormat="1" x14ac:dyDescent="0.35">
      <c r="F1818" s="208"/>
    </row>
    <row r="1819" spans="6:6" s="55" customFormat="1" x14ac:dyDescent="0.35">
      <c r="F1819" s="208"/>
    </row>
    <row r="1820" spans="6:6" s="55" customFormat="1" x14ac:dyDescent="0.35">
      <c r="F1820" s="208"/>
    </row>
    <row r="1821" spans="6:6" s="55" customFormat="1" x14ac:dyDescent="0.35">
      <c r="F1821" s="208"/>
    </row>
    <row r="1822" spans="6:6" s="55" customFormat="1" x14ac:dyDescent="0.35">
      <c r="F1822" s="208"/>
    </row>
    <row r="1823" spans="6:6" s="55" customFormat="1" x14ac:dyDescent="0.35">
      <c r="F1823" s="208"/>
    </row>
    <row r="1824" spans="6:6" s="55" customFormat="1" x14ac:dyDescent="0.35">
      <c r="F1824" s="208"/>
    </row>
    <row r="1825" spans="6:6" s="55" customFormat="1" x14ac:dyDescent="0.35">
      <c r="F1825" s="208"/>
    </row>
    <row r="1826" spans="6:6" s="55" customFormat="1" x14ac:dyDescent="0.35">
      <c r="F1826" s="208"/>
    </row>
    <row r="1827" spans="6:6" s="55" customFormat="1" x14ac:dyDescent="0.35">
      <c r="F1827" s="208"/>
    </row>
    <row r="1828" spans="6:6" s="55" customFormat="1" x14ac:dyDescent="0.35">
      <c r="F1828" s="208"/>
    </row>
    <row r="1829" spans="6:6" s="55" customFormat="1" x14ac:dyDescent="0.35">
      <c r="F1829" s="208"/>
    </row>
    <row r="1830" spans="6:6" s="55" customFormat="1" x14ac:dyDescent="0.35">
      <c r="F1830" s="208"/>
    </row>
    <row r="1831" spans="6:6" s="55" customFormat="1" x14ac:dyDescent="0.35">
      <c r="F1831" s="208"/>
    </row>
    <row r="1832" spans="6:6" s="55" customFormat="1" x14ac:dyDescent="0.35">
      <c r="F1832" s="208"/>
    </row>
    <row r="1833" spans="6:6" s="55" customFormat="1" x14ac:dyDescent="0.35">
      <c r="F1833" s="208"/>
    </row>
    <row r="1834" spans="6:6" s="55" customFormat="1" x14ac:dyDescent="0.35">
      <c r="F1834" s="208"/>
    </row>
    <row r="1835" spans="6:6" s="55" customFormat="1" x14ac:dyDescent="0.35">
      <c r="F1835" s="208"/>
    </row>
    <row r="1836" spans="6:6" s="55" customFormat="1" x14ac:dyDescent="0.35">
      <c r="F1836" s="208"/>
    </row>
    <row r="1837" spans="6:6" s="55" customFormat="1" x14ac:dyDescent="0.35">
      <c r="F1837" s="208"/>
    </row>
    <row r="1838" spans="6:6" s="55" customFormat="1" x14ac:dyDescent="0.35">
      <c r="F1838" s="208"/>
    </row>
    <row r="1839" spans="6:6" s="55" customFormat="1" x14ac:dyDescent="0.35">
      <c r="F1839" s="208"/>
    </row>
    <row r="1840" spans="6:6" s="55" customFormat="1" x14ac:dyDescent="0.35">
      <c r="F1840" s="208"/>
    </row>
    <row r="1841" spans="6:6" s="55" customFormat="1" x14ac:dyDescent="0.35">
      <c r="F1841" s="208"/>
    </row>
    <row r="1842" spans="6:6" s="55" customFormat="1" x14ac:dyDescent="0.35">
      <c r="F1842" s="208"/>
    </row>
    <row r="1843" spans="6:6" s="55" customFormat="1" x14ac:dyDescent="0.35">
      <c r="F1843" s="208"/>
    </row>
    <row r="1844" spans="6:6" s="55" customFormat="1" x14ac:dyDescent="0.35">
      <c r="F1844" s="208"/>
    </row>
    <row r="1845" spans="6:6" s="55" customFormat="1" x14ac:dyDescent="0.35">
      <c r="F1845" s="208"/>
    </row>
    <row r="1846" spans="6:6" s="55" customFormat="1" x14ac:dyDescent="0.35">
      <c r="F1846" s="208"/>
    </row>
    <row r="1847" spans="6:6" s="55" customFormat="1" x14ac:dyDescent="0.35">
      <c r="F1847" s="208"/>
    </row>
    <row r="1848" spans="6:6" s="55" customFormat="1" x14ac:dyDescent="0.35">
      <c r="F1848" s="208"/>
    </row>
    <row r="1849" spans="6:6" s="55" customFormat="1" x14ac:dyDescent="0.35">
      <c r="F1849" s="208"/>
    </row>
    <row r="1850" spans="6:6" s="55" customFormat="1" x14ac:dyDescent="0.35">
      <c r="F1850" s="208"/>
    </row>
    <row r="1851" spans="6:6" s="55" customFormat="1" x14ac:dyDescent="0.35">
      <c r="F1851" s="208"/>
    </row>
    <row r="1852" spans="6:6" s="55" customFormat="1" x14ac:dyDescent="0.35">
      <c r="F1852" s="208"/>
    </row>
    <row r="1853" spans="6:6" s="55" customFormat="1" x14ac:dyDescent="0.35">
      <c r="F1853" s="208"/>
    </row>
    <row r="1854" spans="6:6" s="55" customFormat="1" x14ac:dyDescent="0.35">
      <c r="F1854" s="208"/>
    </row>
    <row r="1855" spans="6:6" s="55" customFormat="1" x14ac:dyDescent="0.35">
      <c r="F1855" s="208"/>
    </row>
    <row r="1856" spans="6:6" s="55" customFormat="1" x14ac:dyDescent="0.35">
      <c r="F1856" s="208"/>
    </row>
    <row r="1857" spans="6:6" s="55" customFormat="1" x14ac:dyDescent="0.35">
      <c r="F1857" s="208"/>
    </row>
    <row r="1858" spans="6:6" s="55" customFormat="1" x14ac:dyDescent="0.35">
      <c r="F1858" s="208"/>
    </row>
    <row r="1859" spans="6:6" s="55" customFormat="1" x14ac:dyDescent="0.35">
      <c r="F1859" s="208"/>
    </row>
    <row r="1860" spans="6:6" s="55" customFormat="1" x14ac:dyDescent="0.35">
      <c r="F1860" s="208"/>
    </row>
    <row r="1861" spans="6:6" s="55" customFormat="1" x14ac:dyDescent="0.35">
      <c r="F1861" s="208"/>
    </row>
    <row r="1862" spans="6:6" s="55" customFormat="1" x14ac:dyDescent="0.35">
      <c r="F1862" s="208"/>
    </row>
    <row r="1863" spans="6:6" s="55" customFormat="1" x14ac:dyDescent="0.35">
      <c r="F1863" s="208"/>
    </row>
    <row r="1864" spans="6:6" s="55" customFormat="1" x14ac:dyDescent="0.35">
      <c r="F1864" s="208"/>
    </row>
    <row r="1865" spans="6:6" s="55" customFormat="1" x14ac:dyDescent="0.35">
      <c r="F1865" s="208"/>
    </row>
    <row r="1866" spans="6:6" s="55" customFormat="1" x14ac:dyDescent="0.35">
      <c r="F1866" s="208"/>
    </row>
    <row r="1867" spans="6:6" s="55" customFormat="1" x14ac:dyDescent="0.35">
      <c r="F1867" s="208"/>
    </row>
    <row r="1868" spans="6:6" s="55" customFormat="1" x14ac:dyDescent="0.35">
      <c r="F1868" s="208"/>
    </row>
    <row r="1869" spans="6:6" s="55" customFormat="1" x14ac:dyDescent="0.35">
      <c r="F1869" s="208"/>
    </row>
    <row r="1870" spans="6:6" s="55" customFormat="1" x14ac:dyDescent="0.35">
      <c r="F1870" s="208"/>
    </row>
    <row r="1871" spans="6:6" s="55" customFormat="1" x14ac:dyDescent="0.35">
      <c r="F1871" s="208"/>
    </row>
    <row r="1872" spans="6:6" s="55" customFormat="1" x14ac:dyDescent="0.35">
      <c r="F1872" s="208"/>
    </row>
    <row r="1873" spans="6:6" s="55" customFormat="1" x14ac:dyDescent="0.35">
      <c r="F1873" s="208"/>
    </row>
    <row r="1874" spans="6:6" s="55" customFormat="1" x14ac:dyDescent="0.35">
      <c r="F1874" s="208"/>
    </row>
    <row r="1875" spans="6:6" s="55" customFormat="1" x14ac:dyDescent="0.35">
      <c r="F1875" s="208"/>
    </row>
    <row r="1876" spans="6:6" s="55" customFormat="1" x14ac:dyDescent="0.35">
      <c r="F1876" s="208"/>
    </row>
    <row r="1877" spans="6:6" s="55" customFormat="1" x14ac:dyDescent="0.35">
      <c r="F1877" s="208"/>
    </row>
    <row r="1878" spans="6:6" s="55" customFormat="1" x14ac:dyDescent="0.35">
      <c r="F1878" s="208"/>
    </row>
    <row r="1879" spans="6:6" s="55" customFormat="1" x14ac:dyDescent="0.35">
      <c r="F1879" s="208"/>
    </row>
    <row r="1880" spans="6:6" s="55" customFormat="1" x14ac:dyDescent="0.35">
      <c r="F1880" s="208"/>
    </row>
    <row r="1881" spans="6:6" s="55" customFormat="1" x14ac:dyDescent="0.35">
      <c r="F1881" s="208"/>
    </row>
    <row r="1882" spans="6:6" s="55" customFormat="1" x14ac:dyDescent="0.35">
      <c r="F1882" s="208"/>
    </row>
    <row r="1883" spans="6:6" s="55" customFormat="1" x14ac:dyDescent="0.35">
      <c r="F1883" s="208"/>
    </row>
    <row r="1884" spans="6:6" s="55" customFormat="1" x14ac:dyDescent="0.35">
      <c r="F1884" s="208"/>
    </row>
    <row r="1885" spans="6:6" s="55" customFormat="1" x14ac:dyDescent="0.35">
      <c r="F1885" s="208"/>
    </row>
    <row r="1886" spans="6:6" s="55" customFormat="1" x14ac:dyDescent="0.35">
      <c r="F1886" s="208"/>
    </row>
    <row r="1887" spans="6:6" s="55" customFormat="1" x14ac:dyDescent="0.35">
      <c r="F1887" s="208"/>
    </row>
    <row r="1888" spans="6:6" s="55" customFormat="1" x14ac:dyDescent="0.35">
      <c r="F1888" s="208"/>
    </row>
    <row r="1889" spans="6:6" s="55" customFormat="1" x14ac:dyDescent="0.35">
      <c r="F1889" s="208"/>
    </row>
    <row r="1890" spans="6:6" s="55" customFormat="1" x14ac:dyDescent="0.35">
      <c r="F1890" s="208"/>
    </row>
    <row r="1891" spans="6:6" s="55" customFormat="1" x14ac:dyDescent="0.35">
      <c r="F1891" s="208"/>
    </row>
    <row r="1892" spans="6:6" s="55" customFormat="1" x14ac:dyDescent="0.35">
      <c r="F1892" s="208"/>
    </row>
    <row r="1893" spans="6:6" s="55" customFormat="1" x14ac:dyDescent="0.35">
      <c r="F1893" s="208"/>
    </row>
    <row r="1894" spans="6:6" s="55" customFormat="1" x14ac:dyDescent="0.35">
      <c r="F1894" s="208"/>
    </row>
    <row r="1895" spans="6:6" s="55" customFormat="1" x14ac:dyDescent="0.35">
      <c r="F1895" s="208"/>
    </row>
    <row r="1896" spans="6:6" s="55" customFormat="1" x14ac:dyDescent="0.35">
      <c r="F1896" s="208"/>
    </row>
    <row r="1897" spans="6:6" s="55" customFormat="1" x14ac:dyDescent="0.35">
      <c r="F1897" s="208"/>
    </row>
    <row r="1898" spans="6:6" s="55" customFormat="1" x14ac:dyDescent="0.35">
      <c r="F1898" s="208"/>
    </row>
    <row r="1899" spans="6:6" s="55" customFormat="1" x14ac:dyDescent="0.35">
      <c r="F1899" s="208"/>
    </row>
    <row r="1900" spans="6:6" s="55" customFormat="1" x14ac:dyDescent="0.35">
      <c r="F1900" s="208"/>
    </row>
    <row r="1901" spans="6:6" s="55" customFormat="1" x14ac:dyDescent="0.35">
      <c r="F1901" s="208"/>
    </row>
    <row r="1902" spans="6:6" s="55" customFormat="1" x14ac:dyDescent="0.35">
      <c r="F1902" s="208"/>
    </row>
    <row r="1903" spans="6:6" s="55" customFormat="1" x14ac:dyDescent="0.35">
      <c r="F1903" s="208"/>
    </row>
    <row r="1904" spans="6:6" s="55" customFormat="1" x14ac:dyDescent="0.35">
      <c r="F1904" s="208"/>
    </row>
    <row r="1905" spans="6:6" s="55" customFormat="1" x14ac:dyDescent="0.35">
      <c r="F1905" s="208"/>
    </row>
    <row r="1906" spans="6:6" s="55" customFormat="1" x14ac:dyDescent="0.35">
      <c r="F1906" s="208"/>
    </row>
    <row r="1907" spans="6:6" s="55" customFormat="1" x14ac:dyDescent="0.35">
      <c r="F1907" s="208"/>
    </row>
    <row r="1908" spans="6:6" s="55" customFormat="1" x14ac:dyDescent="0.35">
      <c r="F1908" s="208"/>
    </row>
    <row r="1909" spans="6:6" s="55" customFormat="1" x14ac:dyDescent="0.35">
      <c r="F1909" s="208"/>
    </row>
    <row r="1910" spans="6:6" s="55" customFormat="1" x14ac:dyDescent="0.35">
      <c r="F1910" s="208"/>
    </row>
    <row r="1911" spans="6:6" s="55" customFormat="1" x14ac:dyDescent="0.35">
      <c r="F1911" s="208"/>
    </row>
    <row r="1912" spans="6:6" s="55" customFormat="1" x14ac:dyDescent="0.35">
      <c r="F1912" s="208"/>
    </row>
    <row r="1913" spans="6:6" s="55" customFormat="1" x14ac:dyDescent="0.35">
      <c r="F1913" s="208"/>
    </row>
    <row r="1914" spans="6:6" s="55" customFormat="1" x14ac:dyDescent="0.35">
      <c r="F1914" s="208"/>
    </row>
    <row r="1915" spans="6:6" s="55" customFormat="1" x14ac:dyDescent="0.35">
      <c r="F1915" s="208"/>
    </row>
    <row r="1916" spans="6:6" s="55" customFormat="1" x14ac:dyDescent="0.35">
      <c r="F1916" s="208"/>
    </row>
    <row r="1917" spans="6:6" s="55" customFormat="1" x14ac:dyDescent="0.35">
      <c r="F1917" s="208"/>
    </row>
    <row r="1918" spans="6:6" s="55" customFormat="1" x14ac:dyDescent="0.35">
      <c r="F1918" s="208"/>
    </row>
    <row r="1919" spans="6:6" s="55" customFormat="1" x14ac:dyDescent="0.35">
      <c r="F1919" s="208"/>
    </row>
    <row r="1920" spans="6:6" s="55" customFormat="1" x14ac:dyDescent="0.35">
      <c r="F1920" s="208"/>
    </row>
    <row r="1921" spans="6:6" s="55" customFormat="1" x14ac:dyDescent="0.35">
      <c r="F1921" s="208"/>
    </row>
    <row r="1922" spans="6:6" s="55" customFormat="1" x14ac:dyDescent="0.35">
      <c r="F1922" s="208"/>
    </row>
    <row r="1923" spans="6:6" s="55" customFormat="1" x14ac:dyDescent="0.35">
      <c r="F1923" s="208"/>
    </row>
    <row r="1924" spans="6:6" s="55" customFormat="1" x14ac:dyDescent="0.35">
      <c r="F1924" s="208"/>
    </row>
    <row r="1925" spans="6:6" s="55" customFormat="1" x14ac:dyDescent="0.35">
      <c r="F1925" s="208"/>
    </row>
    <row r="1926" spans="6:6" s="55" customFormat="1" x14ac:dyDescent="0.35">
      <c r="F1926" s="208"/>
    </row>
    <row r="1927" spans="6:6" s="55" customFormat="1" x14ac:dyDescent="0.35">
      <c r="F1927" s="208"/>
    </row>
    <row r="1928" spans="6:6" s="55" customFormat="1" x14ac:dyDescent="0.35">
      <c r="F1928" s="208"/>
    </row>
    <row r="1929" spans="6:6" s="55" customFormat="1" x14ac:dyDescent="0.35">
      <c r="F1929" s="208"/>
    </row>
    <row r="1930" spans="6:6" s="55" customFormat="1" x14ac:dyDescent="0.35">
      <c r="F1930" s="208"/>
    </row>
    <row r="1931" spans="6:6" s="55" customFormat="1" x14ac:dyDescent="0.35">
      <c r="F1931" s="208"/>
    </row>
    <row r="1932" spans="6:6" s="55" customFormat="1" x14ac:dyDescent="0.35">
      <c r="F1932" s="208"/>
    </row>
    <row r="1933" spans="6:6" s="55" customFormat="1" x14ac:dyDescent="0.35">
      <c r="F1933" s="208"/>
    </row>
    <row r="1934" spans="6:6" s="55" customFormat="1" x14ac:dyDescent="0.35">
      <c r="F1934" s="208"/>
    </row>
    <row r="1935" spans="6:6" s="55" customFormat="1" x14ac:dyDescent="0.35">
      <c r="F1935" s="208"/>
    </row>
    <row r="1936" spans="6:6" s="55" customFormat="1" x14ac:dyDescent="0.35">
      <c r="F1936" s="208"/>
    </row>
    <row r="1937" spans="6:6" s="55" customFormat="1" x14ac:dyDescent="0.35">
      <c r="F1937" s="208"/>
    </row>
    <row r="1938" spans="6:6" s="55" customFormat="1" x14ac:dyDescent="0.35">
      <c r="F1938" s="208"/>
    </row>
    <row r="1939" spans="6:6" s="55" customFormat="1" x14ac:dyDescent="0.35">
      <c r="F1939" s="208"/>
    </row>
    <row r="1940" spans="6:6" s="55" customFormat="1" x14ac:dyDescent="0.35">
      <c r="F1940" s="208"/>
    </row>
    <row r="1941" spans="6:6" s="55" customFormat="1" x14ac:dyDescent="0.35">
      <c r="F1941" s="208"/>
    </row>
    <row r="1942" spans="6:6" s="55" customFormat="1" x14ac:dyDescent="0.35">
      <c r="F1942" s="208"/>
    </row>
    <row r="1943" spans="6:6" s="55" customFormat="1" x14ac:dyDescent="0.35">
      <c r="F1943" s="208"/>
    </row>
    <row r="1944" spans="6:6" s="55" customFormat="1" x14ac:dyDescent="0.35">
      <c r="F1944" s="208"/>
    </row>
    <row r="1945" spans="6:6" s="55" customFormat="1" x14ac:dyDescent="0.35">
      <c r="F1945" s="208"/>
    </row>
    <row r="1946" spans="6:6" s="55" customFormat="1" x14ac:dyDescent="0.35">
      <c r="F1946" s="208"/>
    </row>
    <row r="1947" spans="6:6" s="55" customFormat="1" x14ac:dyDescent="0.35">
      <c r="F1947" s="208"/>
    </row>
    <row r="1948" spans="6:6" s="55" customFormat="1" x14ac:dyDescent="0.35">
      <c r="F1948" s="208"/>
    </row>
    <row r="1949" spans="6:6" s="55" customFormat="1" x14ac:dyDescent="0.35">
      <c r="F1949" s="208"/>
    </row>
    <row r="1950" spans="6:6" s="55" customFormat="1" x14ac:dyDescent="0.35">
      <c r="F1950" s="208"/>
    </row>
    <row r="1951" spans="6:6" s="55" customFormat="1" x14ac:dyDescent="0.35">
      <c r="F1951" s="208"/>
    </row>
    <row r="1952" spans="6:6" s="55" customFormat="1" x14ac:dyDescent="0.35">
      <c r="F1952" s="208"/>
    </row>
    <row r="1953" spans="6:6" s="55" customFormat="1" x14ac:dyDescent="0.35">
      <c r="F1953" s="208"/>
    </row>
    <row r="1954" spans="6:6" s="55" customFormat="1" x14ac:dyDescent="0.35">
      <c r="F1954" s="208"/>
    </row>
    <row r="1955" spans="6:6" s="55" customFormat="1" x14ac:dyDescent="0.35">
      <c r="F1955" s="208"/>
    </row>
    <row r="1956" spans="6:6" s="55" customFormat="1" x14ac:dyDescent="0.35">
      <c r="F1956" s="208"/>
    </row>
    <row r="1957" spans="6:6" s="55" customFormat="1" x14ac:dyDescent="0.35">
      <c r="F1957" s="208"/>
    </row>
    <row r="1958" spans="6:6" s="55" customFormat="1" x14ac:dyDescent="0.35">
      <c r="F1958" s="208"/>
    </row>
    <row r="1959" spans="6:6" s="55" customFormat="1" x14ac:dyDescent="0.35">
      <c r="F1959" s="208"/>
    </row>
    <row r="1960" spans="6:6" s="55" customFormat="1" x14ac:dyDescent="0.35">
      <c r="F1960" s="208"/>
    </row>
    <row r="1961" spans="6:6" s="55" customFormat="1" x14ac:dyDescent="0.35">
      <c r="F1961" s="208"/>
    </row>
    <row r="1962" spans="6:6" s="55" customFormat="1" x14ac:dyDescent="0.35">
      <c r="F1962" s="208"/>
    </row>
    <row r="1963" spans="6:6" s="55" customFormat="1" x14ac:dyDescent="0.35">
      <c r="F1963" s="208"/>
    </row>
    <row r="1964" spans="6:6" s="55" customFormat="1" x14ac:dyDescent="0.35">
      <c r="F1964" s="208"/>
    </row>
    <row r="1965" spans="6:6" s="55" customFormat="1" x14ac:dyDescent="0.35">
      <c r="F1965" s="208"/>
    </row>
    <row r="1966" spans="6:6" s="55" customFormat="1" x14ac:dyDescent="0.35">
      <c r="F1966" s="208"/>
    </row>
    <row r="1967" spans="6:6" s="55" customFormat="1" x14ac:dyDescent="0.35">
      <c r="F1967" s="208"/>
    </row>
    <row r="1968" spans="6:6" s="55" customFormat="1" x14ac:dyDescent="0.35">
      <c r="F1968" s="208"/>
    </row>
    <row r="1969" spans="6:6" s="55" customFormat="1" x14ac:dyDescent="0.35">
      <c r="F1969" s="208"/>
    </row>
    <row r="1970" spans="6:6" s="55" customFormat="1" x14ac:dyDescent="0.35">
      <c r="F1970" s="208"/>
    </row>
    <row r="1971" spans="6:6" s="55" customFormat="1" x14ac:dyDescent="0.35">
      <c r="F1971" s="208"/>
    </row>
    <row r="1972" spans="6:6" s="55" customFormat="1" x14ac:dyDescent="0.35">
      <c r="F1972" s="208"/>
    </row>
    <row r="1973" spans="6:6" s="55" customFormat="1" x14ac:dyDescent="0.35">
      <c r="F1973" s="208"/>
    </row>
    <row r="1974" spans="6:6" s="55" customFormat="1" x14ac:dyDescent="0.35">
      <c r="F1974" s="208"/>
    </row>
    <row r="1975" spans="6:6" s="55" customFormat="1" x14ac:dyDescent="0.35">
      <c r="F1975" s="208"/>
    </row>
    <row r="1976" spans="6:6" s="55" customFormat="1" x14ac:dyDescent="0.35">
      <c r="F1976" s="208"/>
    </row>
    <row r="1977" spans="6:6" s="55" customFormat="1" x14ac:dyDescent="0.35">
      <c r="F1977" s="208"/>
    </row>
    <row r="1978" spans="6:6" s="55" customFormat="1" x14ac:dyDescent="0.35">
      <c r="F1978" s="208"/>
    </row>
    <row r="1979" spans="6:6" s="55" customFormat="1" x14ac:dyDescent="0.35">
      <c r="F1979" s="208"/>
    </row>
    <row r="1980" spans="6:6" s="55" customFormat="1" x14ac:dyDescent="0.35">
      <c r="F1980" s="208"/>
    </row>
    <row r="1981" spans="6:6" s="55" customFormat="1" x14ac:dyDescent="0.35">
      <c r="F1981" s="208"/>
    </row>
    <row r="1982" spans="6:6" s="55" customFormat="1" x14ac:dyDescent="0.35">
      <c r="F1982" s="208"/>
    </row>
    <row r="1983" spans="6:6" s="55" customFormat="1" x14ac:dyDescent="0.35">
      <c r="F1983" s="208"/>
    </row>
    <row r="1984" spans="6:6" s="55" customFormat="1" x14ac:dyDescent="0.35">
      <c r="F1984" s="208"/>
    </row>
    <row r="1985" spans="6:6" s="55" customFormat="1" x14ac:dyDescent="0.35">
      <c r="F1985" s="208"/>
    </row>
    <row r="1986" spans="6:6" s="55" customFormat="1" x14ac:dyDescent="0.35">
      <c r="F1986" s="208"/>
    </row>
    <row r="1987" spans="6:6" s="55" customFormat="1" x14ac:dyDescent="0.35">
      <c r="F1987" s="208"/>
    </row>
    <row r="1988" spans="6:6" s="55" customFormat="1" x14ac:dyDescent="0.35">
      <c r="F1988" s="208"/>
    </row>
    <row r="1989" spans="6:6" s="55" customFormat="1" x14ac:dyDescent="0.35">
      <c r="F1989" s="208"/>
    </row>
    <row r="1990" spans="6:6" s="55" customFormat="1" x14ac:dyDescent="0.35">
      <c r="F1990" s="208"/>
    </row>
    <row r="1991" spans="6:6" s="55" customFormat="1" x14ac:dyDescent="0.35">
      <c r="F1991" s="208"/>
    </row>
    <row r="1992" spans="6:6" s="55" customFormat="1" x14ac:dyDescent="0.35">
      <c r="F1992" s="208"/>
    </row>
    <row r="1993" spans="6:6" s="55" customFormat="1" x14ac:dyDescent="0.35">
      <c r="F1993" s="208"/>
    </row>
    <row r="1994" spans="6:6" s="55" customFormat="1" x14ac:dyDescent="0.35">
      <c r="F1994" s="208"/>
    </row>
    <row r="1995" spans="6:6" s="55" customFormat="1" x14ac:dyDescent="0.35">
      <c r="F1995" s="208"/>
    </row>
    <row r="1996" spans="6:6" s="55" customFormat="1" x14ac:dyDescent="0.35">
      <c r="F1996" s="208"/>
    </row>
    <row r="1997" spans="6:6" s="55" customFormat="1" x14ac:dyDescent="0.35">
      <c r="F1997" s="208"/>
    </row>
    <row r="1998" spans="6:6" s="55" customFormat="1" x14ac:dyDescent="0.35">
      <c r="F1998" s="208"/>
    </row>
    <row r="1999" spans="6:6" s="55" customFormat="1" x14ac:dyDescent="0.35">
      <c r="F1999" s="208"/>
    </row>
    <row r="2000" spans="6:6" s="55" customFormat="1" x14ac:dyDescent="0.35">
      <c r="F2000" s="208"/>
    </row>
    <row r="2001" spans="6:6" s="55" customFormat="1" x14ac:dyDescent="0.35">
      <c r="F2001" s="208"/>
    </row>
    <row r="2002" spans="6:6" s="55" customFormat="1" x14ac:dyDescent="0.35">
      <c r="F2002" s="208"/>
    </row>
    <row r="2003" spans="6:6" s="55" customFormat="1" x14ac:dyDescent="0.35">
      <c r="F2003" s="208"/>
    </row>
    <row r="2004" spans="6:6" s="55" customFormat="1" x14ac:dyDescent="0.35">
      <c r="F2004" s="208"/>
    </row>
    <row r="2005" spans="6:6" s="55" customFormat="1" x14ac:dyDescent="0.35">
      <c r="F2005" s="208"/>
    </row>
    <row r="2006" spans="6:6" s="55" customFormat="1" x14ac:dyDescent="0.35">
      <c r="F2006" s="208"/>
    </row>
    <row r="2007" spans="6:6" s="55" customFormat="1" x14ac:dyDescent="0.35">
      <c r="F2007" s="208"/>
    </row>
    <row r="2008" spans="6:6" s="55" customFormat="1" x14ac:dyDescent="0.35">
      <c r="F2008" s="208"/>
    </row>
    <row r="2009" spans="6:6" s="55" customFormat="1" x14ac:dyDescent="0.35">
      <c r="F2009" s="208"/>
    </row>
    <row r="2010" spans="6:6" s="55" customFormat="1" x14ac:dyDescent="0.35">
      <c r="F2010" s="208"/>
    </row>
    <row r="2011" spans="6:6" s="55" customFormat="1" x14ac:dyDescent="0.35">
      <c r="F2011" s="208"/>
    </row>
    <row r="2012" spans="6:6" s="55" customFormat="1" x14ac:dyDescent="0.35">
      <c r="F2012" s="208"/>
    </row>
    <row r="2013" spans="6:6" s="55" customFormat="1" x14ac:dyDescent="0.35">
      <c r="F2013" s="208"/>
    </row>
    <row r="2014" spans="6:6" s="55" customFormat="1" x14ac:dyDescent="0.35">
      <c r="F2014" s="208"/>
    </row>
    <row r="2015" spans="6:6" s="55" customFormat="1" x14ac:dyDescent="0.35">
      <c r="F2015" s="208"/>
    </row>
    <row r="2016" spans="6:6" s="55" customFormat="1" x14ac:dyDescent="0.35">
      <c r="F2016" s="208"/>
    </row>
    <row r="2017" spans="6:6" s="55" customFormat="1" x14ac:dyDescent="0.35">
      <c r="F2017" s="208"/>
    </row>
    <row r="2018" spans="6:6" s="55" customFormat="1" x14ac:dyDescent="0.35">
      <c r="F2018" s="208"/>
    </row>
    <row r="2019" spans="6:6" s="55" customFormat="1" x14ac:dyDescent="0.35">
      <c r="F2019" s="208"/>
    </row>
    <row r="2020" spans="6:6" s="55" customFormat="1" x14ac:dyDescent="0.35">
      <c r="F2020" s="208"/>
    </row>
    <row r="2021" spans="6:6" s="55" customFormat="1" x14ac:dyDescent="0.35">
      <c r="F2021" s="208"/>
    </row>
    <row r="2022" spans="6:6" s="55" customFormat="1" x14ac:dyDescent="0.35">
      <c r="F2022" s="208"/>
    </row>
    <row r="2023" spans="6:6" s="55" customFormat="1" x14ac:dyDescent="0.35">
      <c r="F2023" s="208"/>
    </row>
    <row r="2024" spans="6:6" s="55" customFormat="1" x14ac:dyDescent="0.35">
      <c r="F2024" s="208"/>
    </row>
    <row r="2025" spans="6:6" s="55" customFormat="1" x14ac:dyDescent="0.35">
      <c r="F2025" s="208"/>
    </row>
    <row r="2026" spans="6:6" s="55" customFormat="1" x14ac:dyDescent="0.35">
      <c r="F2026" s="208"/>
    </row>
    <row r="2027" spans="6:6" s="55" customFormat="1" x14ac:dyDescent="0.35">
      <c r="F2027" s="208"/>
    </row>
    <row r="2028" spans="6:6" s="55" customFormat="1" x14ac:dyDescent="0.35">
      <c r="F2028" s="208"/>
    </row>
    <row r="2029" spans="6:6" s="55" customFormat="1" x14ac:dyDescent="0.35">
      <c r="F2029" s="208"/>
    </row>
    <row r="2030" spans="6:6" s="55" customFormat="1" x14ac:dyDescent="0.35">
      <c r="F2030" s="208"/>
    </row>
    <row r="2031" spans="6:6" s="55" customFormat="1" x14ac:dyDescent="0.35">
      <c r="F2031" s="208"/>
    </row>
    <row r="2032" spans="6:6" s="55" customFormat="1" x14ac:dyDescent="0.35">
      <c r="F2032" s="208"/>
    </row>
    <row r="2033" spans="6:6" s="55" customFormat="1" x14ac:dyDescent="0.35">
      <c r="F2033" s="208"/>
    </row>
    <row r="2034" spans="6:6" s="55" customFormat="1" x14ac:dyDescent="0.35">
      <c r="F2034" s="208"/>
    </row>
    <row r="2035" spans="6:6" s="55" customFormat="1" x14ac:dyDescent="0.35">
      <c r="F2035" s="208"/>
    </row>
    <row r="2036" spans="6:6" s="55" customFormat="1" x14ac:dyDescent="0.35">
      <c r="F2036" s="208"/>
    </row>
    <row r="2037" spans="6:6" s="55" customFormat="1" x14ac:dyDescent="0.35">
      <c r="F2037" s="208"/>
    </row>
    <row r="2038" spans="6:6" s="55" customFormat="1" x14ac:dyDescent="0.35">
      <c r="F2038" s="208"/>
    </row>
    <row r="2039" spans="6:6" s="55" customFormat="1" x14ac:dyDescent="0.35">
      <c r="F2039" s="208"/>
    </row>
    <row r="2040" spans="6:6" s="55" customFormat="1" x14ac:dyDescent="0.35">
      <c r="F2040" s="208"/>
    </row>
    <row r="2041" spans="6:6" s="55" customFormat="1" x14ac:dyDescent="0.35">
      <c r="F2041" s="208"/>
    </row>
    <row r="2042" spans="6:6" s="55" customFormat="1" x14ac:dyDescent="0.35">
      <c r="F2042" s="208"/>
    </row>
    <row r="2043" spans="6:6" s="55" customFormat="1" x14ac:dyDescent="0.35">
      <c r="F2043" s="208"/>
    </row>
    <row r="2044" spans="6:6" s="55" customFormat="1" x14ac:dyDescent="0.35">
      <c r="F2044" s="208"/>
    </row>
    <row r="2045" spans="6:6" s="55" customFormat="1" x14ac:dyDescent="0.35">
      <c r="F2045" s="208"/>
    </row>
    <row r="2046" spans="6:6" s="55" customFormat="1" x14ac:dyDescent="0.35">
      <c r="F2046" s="208"/>
    </row>
    <row r="2047" spans="6:6" s="55" customFormat="1" x14ac:dyDescent="0.35">
      <c r="F2047" s="208"/>
    </row>
    <row r="2048" spans="6:6" s="55" customFormat="1" x14ac:dyDescent="0.35">
      <c r="F2048" s="208"/>
    </row>
    <row r="2049" spans="6:6" s="55" customFormat="1" x14ac:dyDescent="0.35">
      <c r="F2049" s="208"/>
    </row>
    <row r="2050" spans="6:6" s="55" customFormat="1" x14ac:dyDescent="0.35">
      <c r="F2050" s="208"/>
    </row>
    <row r="2051" spans="6:6" s="55" customFormat="1" x14ac:dyDescent="0.35">
      <c r="F2051" s="208"/>
    </row>
    <row r="2052" spans="6:6" s="55" customFormat="1" x14ac:dyDescent="0.35">
      <c r="F2052" s="208"/>
    </row>
    <row r="2053" spans="6:6" s="55" customFormat="1" x14ac:dyDescent="0.35">
      <c r="F2053" s="208"/>
    </row>
    <row r="2054" spans="6:6" s="55" customFormat="1" x14ac:dyDescent="0.35">
      <c r="F2054" s="208"/>
    </row>
    <row r="2055" spans="6:6" s="55" customFormat="1" x14ac:dyDescent="0.35">
      <c r="F2055" s="208"/>
    </row>
    <row r="2056" spans="6:6" s="55" customFormat="1" x14ac:dyDescent="0.35">
      <c r="F2056" s="208"/>
    </row>
    <row r="2057" spans="6:6" s="55" customFormat="1" x14ac:dyDescent="0.35">
      <c r="F2057" s="208"/>
    </row>
    <row r="2058" spans="6:6" s="55" customFormat="1" x14ac:dyDescent="0.35">
      <c r="F2058" s="208"/>
    </row>
    <row r="2059" spans="6:6" s="55" customFormat="1" x14ac:dyDescent="0.35">
      <c r="F2059" s="208"/>
    </row>
    <row r="2060" spans="6:6" s="55" customFormat="1" x14ac:dyDescent="0.35">
      <c r="F2060" s="208"/>
    </row>
    <row r="2061" spans="6:6" s="55" customFormat="1" x14ac:dyDescent="0.35">
      <c r="F2061" s="208"/>
    </row>
    <row r="2062" spans="6:6" s="55" customFormat="1" x14ac:dyDescent="0.35">
      <c r="F2062" s="208"/>
    </row>
    <row r="2063" spans="6:6" s="55" customFormat="1" x14ac:dyDescent="0.35">
      <c r="F2063" s="208"/>
    </row>
    <row r="2064" spans="6:6" s="55" customFormat="1" x14ac:dyDescent="0.35">
      <c r="F2064" s="208"/>
    </row>
    <row r="2065" spans="6:6" s="55" customFormat="1" x14ac:dyDescent="0.35">
      <c r="F2065" s="208"/>
    </row>
    <row r="2066" spans="6:6" s="55" customFormat="1" x14ac:dyDescent="0.35">
      <c r="F2066" s="208"/>
    </row>
    <row r="2067" spans="6:6" s="55" customFormat="1" x14ac:dyDescent="0.35">
      <c r="F2067" s="208"/>
    </row>
    <row r="2068" spans="6:6" s="55" customFormat="1" x14ac:dyDescent="0.35">
      <c r="F2068" s="208"/>
    </row>
    <row r="2069" spans="6:6" s="55" customFormat="1" x14ac:dyDescent="0.35">
      <c r="F2069" s="208"/>
    </row>
    <row r="2070" spans="6:6" s="55" customFormat="1" x14ac:dyDescent="0.35">
      <c r="F2070" s="208"/>
    </row>
    <row r="2071" spans="6:6" s="55" customFormat="1" x14ac:dyDescent="0.35">
      <c r="F2071" s="208"/>
    </row>
    <row r="2072" spans="6:6" s="55" customFormat="1" x14ac:dyDescent="0.35">
      <c r="F2072" s="208"/>
    </row>
    <row r="2073" spans="6:6" s="55" customFormat="1" x14ac:dyDescent="0.35">
      <c r="F2073" s="208"/>
    </row>
    <row r="2074" spans="6:6" s="55" customFormat="1" x14ac:dyDescent="0.35">
      <c r="F2074" s="208"/>
    </row>
    <row r="2075" spans="6:6" s="55" customFormat="1" x14ac:dyDescent="0.35">
      <c r="F2075" s="208"/>
    </row>
    <row r="2076" spans="6:6" s="55" customFormat="1" x14ac:dyDescent="0.35">
      <c r="F2076" s="208"/>
    </row>
    <row r="2077" spans="6:6" s="55" customFormat="1" x14ac:dyDescent="0.35">
      <c r="F2077" s="208"/>
    </row>
    <row r="2078" spans="6:6" s="55" customFormat="1" x14ac:dyDescent="0.35">
      <c r="F2078" s="208"/>
    </row>
    <row r="2079" spans="6:6" s="55" customFormat="1" x14ac:dyDescent="0.35">
      <c r="F2079" s="208"/>
    </row>
    <row r="2080" spans="6:6" s="55" customFormat="1" x14ac:dyDescent="0.35">
      <c r="F2080" s="208"/>
    </row>
    <row r="2081" spans="6:6" s="55" customFormat="1" x14ac:dyDescent="0.35">
      <c r="F2081" s="208"/>
    </row>
    <row r="2082" spans="6:6" s="55" customFormat="1" x14ac:dyDescent="0.35">
      <c r="F2082" s="208"/>
    </row>
    <row r="2083" spans="6:6" s="55" customFormat="1" x14ac:dyDescent="0.35">
      <c r="F2083" s="208"/>
    </row>
    <row r="2084" spans="6:6" s="55" customFormat="1" x14ac:dyDescent="0.35">
      <c r="F2084" s="208"/>
    </row>
    <row r="2085" spans="6:6" s="55" customFormat="1" x14ac:dyDescent="0.35">
      <c r="F2085" s="208"/>
    </row>
    <row r="2086" spans="6:6" s="55" customFormat="1" x14ac:dyDescent="0.35">
      <c r="F2086" s="208"/>
    </row>
    <row r="2087" spans="6:6" s="55" customFormat="1" x14ac:dyDescent="0.35">
      <c r="F2087" s="208"/>
    </row>
    <row r="2088" spans="6:6" s="55" customFormat="1" x14ac:dyDescent="0.35">
      <c r="F2088" s="208"/>
    </row>
    <row r="2089" spans="6:6" s="55" customFormat="1" x14ac:dyDescent="0.35">
      <c r="F2089" s="208"/>
    </row>
    <row r="2090" spans="6:6" s="55" customFormat="1" x14ac:dyDescent="0.35">
      <c r="F2090" s="208"/>
    </row>
    <row r="2091" spans="6:6" s="55" customFormat="1" x14ac:dyDescent="0.35">
      <c r="F2091" s="208"/>
    </row>
    <row r="2092" spans="6:6" s="55" customFormat="1" x14ac:dyDescent="0.35">
      <c r="F2092" s="208"/>
    </row>
    <row r="2093" spans="6:6" s="55" customFormat="1" x14ac:dyDescent="0.35">
      <c r="F2093" s="208"/>
    </row>
    <row r="2094" spans="6:6" s="55" customFormat="1" x14ac:dyDescent="0.35">
      <c r="F2094" s="208"/>
    </row>
    <row r="2095" spans="6:6" s="55" customFormat="1" x14ac:dyDescent="0.35">
      <c r="F2095" s="208"/>
    </row>
    <row r="2096" spans="6:6" s="55" customFormat="1" x14ac:dyDescent="0.35">
      <c r="F2096" s="208"/>
    </row>
    <row r="2097" spans="6:6" s="55" customFormat="1" x14ac:dyDescent="0.35">
      <c r="F2097" s="208"/>
    </row>
    <row r="2098" spans="6:6" s="55" customFormat="1" x14ac:dyDescent="0.35">
      <c r="F2098" s="208"/>
    </row>
    <row r="2099" spans="6:6" s="55" customFormat="1" x14ac:dyDescent="0.35">
      <c r="F2099" s="208"/>
    </row>
    <row r="2100" spans="6:6" s="55" customFormat="1" x14ac:dyDescent="0.35">
      <c r="F2100" s="208"/>
    </row>
    <row r="2101" spans="6:6" s="55" customFormat="1" x14ac:dyDescent="0.35">
      <c r="F2101" s="208"/>
    </row>
    <row r="2102" spans="6:6" s="55" customFormat="1" x14ac:dyDescent="0.35">
      <c r="F2102" s="208"/>
    </row>
    <row r="2103" spans="6:6" s="55" customFormat="1" x14ac:dyDescent="0.35">
      <c r="F2103" s="208"/>
    </row>
    <row r="2104" spans="6:6" s="55" customFormat="1" x14ac:dyDescent="0.35">
      <c r="F2104" s="208"/>
    </row>
    <row r="2105" spans="6:6" s="55" customFormat="1" x14ac:dyDescent="0.35">
      <c r="F2105" s="208"/>
    </row>
    <row r="2106" spans="6:6" s="55" customFormat="1" x14ac:dyDescent="0.35">
      <c r="F2106" s="208"/>
    </row>
    <row r="2107" spans="6:6" s="55" customFormat="1" x14ac:dyDescent="0.35">
      <c r="F2107" s="208"/>
    </row>
    <row r="2108" spans="6:6" s="55" customFormat="1" x14ac:dyDescent="0.35">
      <c r="F2108" s="208"/>
    </row>
    <row r="2109" spans="6:6" s="55" customFormat="1" x14ac:dyDescent="0.35">
      <c r="F2109" s="208"/>
    </row>
    <row r="2110" spans="6:6" s="55" customFormat="1" x14ac:dyDescent="0.35">
      <c r="F2110" s="208"/>
    </row>
    <row r="2111" spans="6:6" s="55" customFormat="1" x14ac:dyDescent="0.35">
      <c r="F2111" s="208"/>
    </row>
    <row r="2112" spans="6:6" s="55" customFormat="1" x14ac:dyDescent="0.35">
      <c r="F2112" s="208"/>
    </row>
    <row r="2113" spans="6:6" s="55" customFormat="1" x14ac:dyDescent="0.35">
      <c r="F2113" s="208"/>
    </row>
    <row r="2114" spans="6:6" s="55" customFormat="1" x14ac:dyDescent="0.35">
      <c r="F2114" s="208"/>
    </row>
    <row r="2115" spans="6:6" s="55" customFormat="1" x14ac:dyDescent="0.35">
      <c r="F2115" s="208"/>
    </row>
    <row r="2116" spans="6:6" s="55" customFormat="1" x14ac:dyDescent="0.35">
      <c r="F2116" s="208"/>
    </row>
    <row r="2117" spans="6:6" s="55" customFormat="1" x14ac:dyDescent="0.35">
      <c r="F2117" s="208"/>
    </row>
    <row r="2118" spans="6:6" s="55" customFormat="1" x14ac:dyDescent="0.35">
      <c r="F2118" s="208"/>
    </row>
    <row r="2119" spans="6:6" s="55" customFormat="1" x14ac:dyDescent="0.35">
      <c r="F2119" s="208"/>
    </row>
    <row r="2120" spans="6:6" s="55" customFormat="1" x14ac:dyDescent="0.35">
      <c r="F2120" s="208"/>
    </row>
    <row r="2121" spans="6:6" s="55" customFormat="1" x14ac:dyDescent="0.35">
      <c r="F2121" s="208"/>
    </row>
    <row r="2122" spans="6:6" s="55" customFormat="1" x14ac:dyDescent="0.35">
      <c r="F2122" s="208"/>
    </row>
    <row r="2123" spans="6:6" s="55" customFormat="1" x14ac:dyDescent="0.35">
      <c r="F2123" s="208"/>
    </row>
    <row r="2124" spans="6:6" s="55" customFormat="1" x14ac:dyDescent="0.35">
      <c r="F2124" s="208"/>
    </row>
    <row r="2125" spans="6:6" s="55" customFormat="1" x14ac:dyDescent="0.35">
      <c r="F2125" s="208"/>
    </row>
    <row r="2126" spans="6:6" s="55" customFormat="1" x14ac:dyDescent="0.35">
      <c r="F2126" s="208"/>
    </row>
    <row r="2127" spans="6:6" s="55" customFormat="1" x14ac:dyDescent="0.35">
      <c r="F2127" s="208"/>
    </row>
    <row r="2128" spans="6:6" s="55" customFormat="1" x14ac:dyDescent="0.35">
      <c r="F2128" s="208"/>
    </row>
    <row r="2129" spans="6:6" s="55" customFormat="1" x14ac:dyDescent="0.35">
      <c r="F2129" s="208"/>
    </row>
    <row r="2130" spans="6:6" s="55" customFormat="1" x14ac:dyDescent="0.35">
      <c r="F2130" s="208"/>
    </row>
    <row r="2131" spans="6:6" s="55" customFormat="1" x14ac:dyDescent="0.35">
      <c r="F2131" s="208"/>
    </row>
    <row r="2132" spans="6:6" s="55" customFormat="1" x14ac:dyDescent="0.35">
      <c r="F2132" s="208"/>
    </row>
    <row r="2133" spans="6:6" s="55" customFormat="1" x14ac:dyDescent="0.35">
      <c r="F2133" s="208"/>
    </row>
    <row r="2134" spans="6:6" s="55" customFormat="1" x14ac:dyDescent="0.35">
      <c r="F2134" s="208"/>
    </row>
    <row r="2135" spans="6:6" s="55" customFormat="1" x14ac:dyDescent="0.35">
      <c r="F2135" s="208"/>
    </row>
    <row r="2136" spans="6:6" s="55" customFormat="1" x14ac:dyDescent="0.35">
      <c r="F2136" s="208"/>
    </row>
    <row r="2137" spans="6:6" s="55" customFormat="1" x14ac:dyDescent="0.35">
      <c r="F2137" s="208"/>
    </row>
    <row r="2138" spans="6:6" s="55" customFormat="1" x14ac:dyDescent="0.35">
      <c r="F2138" s="208"/>
    </row>
    <row r="2139" spans="6:6" s="55" customFormat="1" x14ac:dyDescent="0.35">
      <c r="F2139" s="208"/>
    </row>
    <row r="2140" spans="6:6" s="55" customFormat="1" x14ac:dyDescent="0.35">
      <c r="F2140" s="208"/>
    </row>
    <row r="2141" spans="6:6" s="55" customFormat="1" x14ac:dyDescent="0.35">
      <c r="F2141" s="208"/>
    </row>
    <row r="2142" spans="6:6" s="55" customFormat="1" x14ac:dyDescent="0.35">
      <c r="F2142" s="208"/>
    </row>
    <row r="2143" spans="6:6" s="55" customFormat="1" x14ac:dyDescent="0.35">
      <c r="F2143" s="208"/>
    </row>
    <row r="2144" spans="6:6" s="55" customFormat="1" x14ac:dyDescent="0.35">
      <c r="F2144" s="208"/>
    </row>
    <row r="2145" spans="6:6" s="55" customFormat="1" x14ac:dyDescent="0.35">
      <c r="F2145" s="208"/>
    </row>
    <row r="2146" spans="6:6" s="55" customFormat="1" x14ac:dyDescent="0.35">
      <c r="F2146" s="208"/>
    </row>
    <row r="2147" spans="6:6" s="55" customFormat="1" x14ac:dyDescent="0.35">
      <c r="F2147" s="208"/>
    </row>
    <row r="2148" spans="6:6" s="55" customFormat="1" x14ac:dyDescent="0.35">
      <c r="F2148" s="208"/>
    </row>
    <row r="2149" spans="6:6" s="55" customFormat="1" x14ac:dyDescent="0.35">
      <c r="F2149" s="208"/>
    </row>
    <row r="2150" spans="6:6" s="55" customFormat="1" x14ac:dyDescent="0.35">
      <c r="F2150" s="208"/>
    </row>
    <row r="2151" spans="6:6" s="55" customFormat="1" x14ac:dyDescent="0.35">
      <c r="F2151" s="208"/>
    </row>
    <row r="2152" spans="6:6" s="55" customFormat="1" x14ac:dyDescent="0.35">
      <c r="F2152" s="208"/>
    </row>
    <row r="2153" spans="6:6" s="55" customFormat="1" x14ac:dyDescent="0.35">
      <c r="F2153" s="208"/>
    </row>
    <row r="2154" spans="6:6" s="55" customFormat="1" x14ac:dyDescent="0.35">
      <c r="F2154" s="208"/>
    </row>
    <row r="2155" spans="6:6" s="55" customFormat="1" x14ac:dyDescent="0.35">
      <c r="F2155" s="208"/>
    </row>
    <row r="2156" spans="6:6" s="55" customFormat="1" x14ac:dyDescent="0.35">
      <c r="F2156" s="208"/>
    </row>
    <row r="2157" spans="6:6" s="55" customFormat="1" x14ac:dyDescent="0.35">
      <c r="F2157" s="208"/>
    </row>
    <row r="2158" spans="6:6" s="55" customFormat="1" x14ac:dyDescent="0.35">
      <c r="F2158" s="208"/>
    </row>
    <row r="2159" spans="6:6" s="55" customFormat="1" x14ac:dyDescent="0.35">
      <c r="F2159" s="208"/>
    </row>
    <row r="2160" spans="6:6" s="55" customFormat="1" x14ac:dyDescent="0.35">
      <c r="F2160" s="208"/>
    </row>
    <row r="2161" spans="6:6" s="55" customFormat="1" x14ac:dyDescent="0.35">
      <c r="F2161" s="208"/>
    </row>
    <row r="2162" spans="6:6" s="55" customFormat="1" x14ac:dyDescent="0.35">
      <c r="F2162" s="208"/>
    </row>
    <row r="2163" spans="6:6" s="55" customFormat="1" x14ac:dyDescent="0.35">
      <c r="F2163" s="208"/>
    </row>
    <row r="2164" spans="6:6" s="55" customFormat="1" x14ac:dyDescent="0.35">
      <c r="F2164" s="208"/>
    </row>
    <row r="2165" spans="6:6" s="55" customFormat="1" x14ac:dyDescent="0.35">
      <c r="F2165" s="208"/>
    </row>
    <row r="2166" spans="6:6" s="55" customFormat="1" x14ac:dyDescent="0.35">
      <c r="F2166" s="208"/>
    </row>
    <row r="2167" spans="6:6" s="55" customFormat="1" x14ac:dyDescent="0.35">
      <c r="F2167" s="208"/>
    </row>
    <row r="2168" spans="6:6" s="55" customFormat="1" x14ac:dyDescent="0.35">
      <c r="F2168" s="208"/>
    </row>
    <row r="2169" spans="6:6" s="55" customFormat="1" x14ac:dyDescent="0.35">
      <c r="F2169" s="208"/>
    </row>
    <row r="2170" spans="6:6" s="55" customFormat="1" x14ac:dyDescent="0.35">
      <c r="F2170" s="208"/>
    </row>
    <row r="2171" spans="6:6" s="55" customFormat="1" x14ac:dyDescent="0.35">
      <c r="F2171" s="208"/>
    </row>
    <row r="2172" spans="6:6" s="55" customFormat="1" x14ac:dyDescent="0.35">
      <c r="F2172" s="208"/>
    </row>
    <row r="2173" spans="6:6" s="55" customFormat="1" x14ac:dyDescent="0.35">
      <c r="F2173" s="208"/>
    </row>
    <row r="2174" spans="6:6" s="55" customFormat="1" x14ac:dyDescent="0.35">
      <c r="F2174" s="208"/>
    </row>
    <row r="2175" spans="6:6" s="55" customFormat="1" x14ac:dyDescent="0.35">
      <c r="F2175" s="208"/>
    </row>
    <row r="2176" spans="6:6" s="55" customFormat="1" x14ac:dyDescent="0.35">
      <c r="F2176" s="208"/>
    </row>
    <row r="2177" spans="6:6" s="55" customFormat="1" x14ac:dyDescent="0.35">
      <c r="F2177" s="208"/>
    </row>
    <row r="2178" spans="6:6" s="55" customFormat="1" x14ac:dyDescent="0.35">
      <c r="F2178" s="208"/>
    </row>
    <row r="2179" spans="6:6" s="55" customFormat="1" x14ac:dyDescent="0.35">
      <c r="F2179" s="208"/>
    </row>
    <row r="2180" spans="6:6" s="55" customFormat="1" x14ac:dyDescent="0.35">
      <c r="F2180" s="208"/>
    </row>
    <row r="2181" spans="6:6" s="55" customFormat="1" x14ac:dyDescent="0.35">
      <c r="F2181" s="208"/>
    </row>
    <row r="2182" spans="6:6" s="55" customFormat="1" x14ac:dyDescent="0.35">
      <c r="F2182" s="208"/>
    </row>
    <row r="2183" spans="6:6" s="55" customFormat="1" x14ac:dyDescent="0.35">
      <c r="F2183" s="208"/>
    </row>
    <row r="2184" spans="6:6" s="55" customFormat="1" x14ac:dyDescent="0.35">
      <c r="F2184" s="208"/>
    </row>
    <row r="2185" spans="6:6" s="55" customFormat="1" x14ac:dyDescent="0.35">
      <c r="F2185" s="208"/>
    </row>
    <row r="2186" spans="6:6" s="55" customFormat="1" x14ac:dyDescent="0.35">
      <c r="F2186" s="208"/>
    </row>
    <row r="2187" spans="6:6" s="55" customFormat="1" x14ac:dyDescent="0.35">
      <c r="F2187" s="208"/>
    </row>
    <row r="2188" spans="6:6" s="55" customFormat="1" x14ac:dyDescent="0.35">
      <c r="F2188" s="208"/>
    </row>
    <row r="2189" spans="6:6" s="55" customFormat="1" x14ac:dyDescent="0.35">
      <c r="F2189" s="208"/>
    </row>
    <row r="2190" spans="6:6" s="55" customFormat="1" x14ac:dyDescent="0.35">
      <c r="F2190" s="208"/>
    </row>
    <row r="2191" spans="6:6" s="55" customFormat="1" x14ac:dyDescent="0.35">
      <c r="F2191" s="208"/>
    </row>
    <row r="2192" spans="6:6" s="55" customFormat="1" x14ac:dyDescent="0.35">
      <c r="F2192" s="208"/>
    </row>
    <row r="2193" spans="6:6" s="55" customFormat="1" x14ac:dyDescent="0.35">
      <c r="F2193" s="208"/>
    </row>
    <row r="2194" spans="6:6" s="55" customFormat="1" x14ac:dyDescent="0.35">
      <c r="F2194" s="208"/>
    </row>
    <row r="2195" spans="6:6" s="55" customFormat="1" x14ac:dyDescent="0.35">
      <c r="F2195" s="208"/>
    </row>
    <row r="2196" spans="6:6" s="55" customFormat="1" x14ac:dyDescent="0.35">
      <c r="F2196" s="208"/>
    </row>
    <row r="2197" spans="6:6" s="55" customFormat="1" x14ac:dyDescent="0.35">
      <c r="F2197" s="208"/>
    </row>
    <row r="2198" spans="6:6" s="55" customFormat="1" x14ac:dyDescent="0.35">
      <c r="F2198" s="208"/>
    </row>
    <row r="2199" spans="6:6" s="55" customFormat="1" x14ac:dyDescent="0.35">
      <c r="F2199" s="208"/>
    </row>
    <row r="2200" spans="6:6" s="55" customFormat="1" x14ac:dyDescent="0.35">
      <c r="F2200" s="208"/>
    </row>
    <row r="2201" spans="6:6" s="55" customFormat="1" x14ac:dyDescent="0.35">
      <c r="F2201" s="208"/>
    </row>
    <row r="2202" spans="6:6" s="55" customFormat="1" x14ac:dyDescent="0.35">
      <c r="F2202" s="208"/>
    </row>
    <row r="2203" spans="6:6" s="55" customFormat="1" x14ac:dyDescent="0.35">
      <c r="F2203" s="208"/>
    </row>
    <row r="2204" spans="6:6" s="55" customFormat="1" x14ac:dyDescent="0.35">
      <c r="F2204" s="208"/>
    </row>
    <row r="2205" spans="6:6" s="55" customFormat="1" x14ac:dyDescent="0.35">
      <c r="F2205" s="208"/>
    </row>
    <row r="2206" spans="6:6" s="55" customFormat="1" x14ac:dyDescent="0.35">
      <c r="F2206" s="208"/>
    </row>
    <row r="2207" spans="6:6" s="55" customFormat="1" x14ac:dyDescent="0.35">
      <c r="F2207" s="208"/>
    </row>
    <row r="2208" spans="6:6" s="55" customFormat="1" x14ac:dyDescent="0.35">
      <c r="F2208" s="208"/>
    </row>
    <row r="2209" spans="6:6" s="55" customFormat="1" x14ac:dyDescent="0.35">
      <c r="F2209" s="208"/>
    </row>
    <row r="2210" spans="6:6" s="55" customFormat="1" x14ac:dyDescent="0.35">
      <c r="F2210" s="208"/>
    </row>
    <row r="2211" spans="6:6" s="55" customFormat="1" x14ac:dyDescent="0.35">
      <c r="F2211" s="208"/>
    </row>
    <row r="2212" spans="6:6" s="55" customFormat="1" x14ac:dyDescent="0.35">
      <c r="F2212" s="208"/>
    </row>
    <row r="2213" spans="6:6" s="55" customFormat="1" x14ac:dyDescent="0.35">
      <c r="F2213" s="208"/>
    </row>
    <row r="2214" spans="6:6" s="55" customFormat="1" x14ac:dyDescent="0.35">
      <c r="F2214" s="208"/>
    </row>
    <row r="2215" spans="6:6" s="55" customFormat="1" x14ac:dyDescent="0.35">
      <c r="F2215" s="208"/>
    </row>
    <row r="2216" spans="6:6" s="55" customFormat="1" x14ac:dyDescent="0.35">
      <c r="F2216" s="208"/>
    </row>
    <row r="2217" spans="6:6" s="55" customFormat="1" x14ac:dyDescent="0.35">
      <c r="F2217" s="208"/>
    </row>
    <row r="2218" spans="6:6" s="55" customFormat="1" x14ac:dyDescent="0.35">
      <c r="F2218" s="208"/>
    </row>
    <row r="2219" spans="6:6" s="55" customFormat="1" x14ac:dyDescent="0.35">
      <c r="F2219" s="208"/>
    </row>
    <row r="2220" spans="6:6" s="55" customFormat="1" x14ac:dyDescent="0.35">
      <c r="F2220" s="208"/>
    </row>
    <row r="2221" spans="6:6" s="55" customFormat="1" x14ac:dyDescent="0.35">
      <c r="F2221" s="208"/>
    </row>
    <row r="2222" spans="6:6" s="55" customFormat="1" x14ac:dyDescent="0.35">
      <c r="F2222" s="208"/>
    </row>
    <row r="2223" spans="6:6" s="55" customFormat="1" x14ac:dyDescent="0.35">
      <c r="F2223" s="208"/>
    </row>
    <row r="2224" spans="6:6" s="55" customFormat="1" x14ac:dyDescent="0.35">
      <c r="F2224" s="208"/>
    </row>
    <row r="2225" spans="6:6" s="55" customFormat="1" x14ac:dyDescent="0.35">
      <c r="F2225" s="208"/>
    </row>
    <row r="2226" spans="6:6" s="55" customFormat="1" x14ac:dyDescent="0.35">
      <c r="F2226" s="208"/>
    </row>
    <row r="2227" spans="6:6" s="55" customFormat="1" x14ac:dyDescent="0.35">
      <c r="F2227" s="208"/>
    </row>
    <row r="2228" spans="6:6" s="55" customFormat="1" x14ac:dyDescent="0.35">
      <c r="F2228" s="208"/>
    </row>
    <row r="2229" spans="6:6" s="55" customFormat="1" x14ac:dyDescent="0.35">
      <c r="F2229" s="208"/>
    </row>
    <row r="2230" spans="6:6" s="55" customFormat="1" x14ac:dyDescent="0.35">
      <c r="F2230" s="208"/>
    </row>
    <row r="2231" spans="6:6" s="55" customFormat="1" x14ac:dyDescent="0.35">
      <c r="F2231" s="208"/>
    </row>
    <row r="2232" spans="6:6" s="55" customFormat="1" x14ac:dyDescent="0.35">
      <c r="F2232" s="208"/>
    </row>
    <row r="2233" spans="6:6" s="55" customFormat="1" x14ac:dyDescent="0.35">
      <c r="F2233" s="208"/>
    </row>
    <row r="2234" spans="6:6" s="55" customFormat="1" x14ac:dyDescent="0.35">
      <c r="F2234" s="208"/>
    </row>
    <row r="2235" spans="6:6" s="55" customFormat="1" x14ac:dyDescent="0.35">
      <c r="F2235" s="208"/>
    </row>
    <row r="2236" spans="6:6" s="55" customFormat="1" x14ac:dyDescent="0.35">
      <c r="F2236" s="208"/>
    </row>
    <row r="2237" spans="6:6" s="55" customFormat="1" x14ac:dyDescent="0.35">
      <c r="F2237" s="208"/>
    </row>
    <row r="2238" spans="6:6" s="55" customFormat="1" x14ac:dyDescent="0.35">
      <c r="F2238" s="208"/>
    </row>
    <row r="2239" spans="6:6" s="55" customFormat="1" x14ac:dyDescent="0.35">
      <c r="F2239" s="208"/>
    </row>
    <row r="2240" spans="6:6" s="55" customFormat="1" x14ac:dyDescent="0.35">
      <c r="F2240" s="208"/>
    </row>
    <row r="2241" spans="6:6" s="55" customFormat="1" x14ac:dyDescent="0.35">
      <c r="F2241" s="208"/>
    </row>
    <row r="2242" spans="6:6" s="55" customFormat="1" x14ac:dyDescent="0.35">
      <c r="F2242" s="208"/>
    </row>
    <row r="2243" spans="6:6" s="55" customFormat="1" x14ac:dyDescent="0.35">
      <c r="F2243" s="208"/>
    </row>
    <row r="2244" spans="6:6" s="55" customFormat="1" x14ac:dyDescent="0.35">
      <c r="F2244" s="208"/>
    </row>
    <row r="2245" spans="6:6" s="55" customFormat="1" x14ac:dyDescent="0.35">
      <c r="F2245" s="208"/>
    </row>
    <row r="2246" spans="6:6" s="55" customFormat="1" x14ac:dyDescent="0.35">
      <c r="F2246" s="208"/>
    </row>
    <row r="2247" spans="6:6" s="55" customFormat="1" x14ac:dyDescent="0.35">
      <c r="F2247" s="208"/>
    </row>
    <row r="2248" spans="6:6" s="55" customFormat="1" x14ac:dyDescent="0.35">
      <c r="F2248" s="208"/>
    </row>
    <row r="2249" spans="6:6" s="55" customFormat="1" x14ac:dyDescent="0.35">
      <c r="F2249" s="208"/>
    </row>
    <row r="2250" spans="6:6" s="55" customFormat="1" x14ac:dyDescent="0.35">
      <c r="F2250" s="208"/>
    </row>
    <row r="2251" spans="6:6" s="55" customFormat="1" x14ac:dyDescent="0.35">
      <c r="F2251" s="208"/>
    </row>
    <row r="2252" spans="6:6" s="55" customFormat="1" x14ac:dyDescent="0.35">
      <c r="F2252" s="208"/>
    </row>
    <row r="2253" spans="6:6" s="55" customFormat="1" x14ac:dyDescent="0.35">
      <c r="F2253" s="208"/>
    </row>
    <row r="2254" spans="6:6" s="55" customFormat="1" x14ac:dyDescent="0.35">
      <c r="F2254" s="208"/>
    </row>
    <row r="2255" spans="6:6" s="55" customFormat="1" x14ac:dyDescent="0.35">
      <c r="F2255" s="208"/>
    </row>
    <row r="2256" spans="6:6" s="55" customFormat="1" x14ac:dyDescent="0.35">
      <c r="F2256" s="208"/>
    </row>
    <row r="2257" spans="6:6" s="55" customFormat="1" x14ac:dyDescent="0.35">
      <c r="F2257" s="208"/>
    </row>
    <row r="2258" spans="6:6" s="55" customFormat="1" x14ac:dyDescent="0.35">
      <c r="F2258" s="208"/>
    </row>
    <row r="2259" spans="6:6" s="55" customFormat="1" x14ac:dyDescent="0.35">
      <c r="F2259" s="208"/>
    </row>
    <row r="2260" spans="6:6" s="55" customFormat="1" x14ac:dyDescent="0.35">
      <c r="F2260" s="208"/>
    </row>
    <row r="2261" spans="6:6" s="55" customFormat="1" x14ac:dyDescent="0.35">
      <c r="F2261" s="208"/>
    </row>
    <row r="2262" spans="6:6" s="55" customFormat="1" x14ac:dyDescent="0.35">
      <c r="F2262" s="208"/>
    </row>
    <row r="2263" spans="6:6" s="55" customFormat="1" x14ac:dyDescent="0.35">
      <c r="F2263" s="208"/>
    </row>
    <row r="2264" spans="6:6" s="55" customFormat="1" x14ac:dyDescent="0.35">
      <c r="F2264" s="208"/>
    </row>
    <row r="2265" spans="6:6" s="55" customFormat="1" x14ac:dyDescent="0.35">
      <c r="F2265" s="208"/>
    </row>
    <row r="2266" spans="6:6" s="55" customFormat="1" x14ac:dyDescent="0.35">
      <c r="F2266" s="208"/>
    </row>
    <row r="2267" spans="6:6" s="55" customFormat="1" x14ac:dyDescent="0.35">
      <c r="F2267" s="208"/>
    </row>
    <row r="2268" spans="6:6" s="55" customFormat="1" x14ac:dyDescent="0.35">
      <c r="F2268" s="208"/>
    </row>
    <row r="2269" spans="6:6" s="55" customFormat="1" x14ac:dyDescent="0.35">
      <c r="F2269" s="208"/>
    </row>
    <row r="2270" spans="6:6" s="55" customFormat="1" x14ac:dyDescent="0.35">
      <c r="F2270" s="208"/>
    </row>
    <row r="2271" spans="6:6" s="55" customFormat="1" x14ac:dyDescent="0.35">
      <c r="F2271" s="208"/>
    </row>
    <row r="2272" spans="6:6" s="55" customFormat="1" x14ac:dyDescent="0.35">
      <c r="F2272" s="208"/>
    </row>
    <row r="2273" spans="6:6" s="55" customFormat="1" x14ac:dyDescent="0.35">
      <c r="F2273" s="208"/>
    </row>
    <row r="2274" spans="6:6" s="55" customFormat="1" x14ac:dyDescent="0.35">
      <c r="F2274" s="208"/>
    </row>
    <row r="2275" spans="6:6" s="55" customFormat="1" x14ac:dyDescent="0.35">
      <c r="F2275" s="208"/>
    </row>
    <row r="2276" spans="6:6" s="55" customFormat="1" x14ac:dyDescent="0.35">
      <c r="F2276" s="208"/>
    </row>
    <row r="2277" spans="6:6" s="55" customFormat="1" x14ac:dyDescent="0.35">
      <c r="F2277" s="208"/>
    </row>
    <row r="2278" spans="6:6" s="55" customFormat="1" x14ac:dyDescent="0.35">
      <c r="F2278" s="208"/>
    </row>
    <row r="2279" spans="6:6" s="55" customFormat="1" x14ac:dyDescent="0.35">
      <c r="F2279" s="208"/>
    </row>
    <row r="2280" spans="6:6" s="55" customFormat="1" x14ac:dyDescent="0.35">
      <c r="F2280" s="208"/>
    </row>
    <row r="2281" spans="6:6" s="55" customFormat="1" x14ac:dyDescent="0.35">
      <c r="F2281" s="208"/>
    </row>
    <row r="2282" spans="6:6" s="55" customFormat="1" x14ac:dyDescent="0.35">
      <c r="F2282" s="208"/>
    </row>
    <row r="2283" spans="6:6" s="55" customFormat="1" x14ac:dyDescent="0.35">
      <c r="F2283" s="208"/>
    </row>
    <row r="2284" spans="6:6" s="55" customFormat="1" x14ac:dyDescent="0.35">
      <c r="F2284" s="208"/>
    </row>
    <row r="2285" spans="6:6" s="55" customFormat="1" x14ac:dyDescent="0.35">
      <c r="F2285" s="208"/>
    </row>
    <row r="2286" spans="6:6" s="55" customFormat="1" x14ac:dyDescent="0.35">
      <c r="F2286" s="208"/>
    </row>
    <row r="2287" spans="6:6" s="55" customFormat="1" x14ac:dyDescent="0.35">
      <c r="F2287" s="208"/>
    </row>
    <row r="2288" spans="6:6" s="55" customFormat="1" x14ac:dyDescent="0.35">
      <c r="F2288" s="208"/>
    </row>
    <row r="2289" spans="6:6" s="55" customFormat="1" x14ac:dyDescent="0.35">
      <c r="F2289" s="208"/>
    </row>
    <row r="2290" spans="6:6" s="55" customFormat="1" x14ac:dyDescent="0.35">
      <c r="F2290" s="208"/>
    </row>
    <row r="2291" spans="6:6" s="55" customFormat="1" x14ac:dyDescent="0.35">
      <c r="F2291" s="208"/>
    </row>
    <row r="2292" spans="6:6" s="55" customFormat="1" x14ac:dyDescent="0.35">
      <c r="F2292" s="208"/>
    </row>
    <row r="2293" spans="6:6" s="55" customFormat="1" x14ac:dyDescent="0.35">
      <c r="F2293" s="208"/>
    </row>
    <row r="2294" spans="6:6" s="55" customFormat="1" x14ac:dyDescent="0.35">
      <c r="F2294" s="208"/>
    </row>
    <row r="2295" spans="6:6" s="55" customFormat="1" x14ac:dyDescent="0.35">
      <c r="F2295" s="208"/>
    </row>
    <row r="2296" spans="6:6" s="55" customFormat="1" x14ac:dyDescent="0.35">
      <c r="F2296" s="208"/>
    </row>
    <row r="2297" spans="6:6" s="55" customFormat="1" x14ac:dyDescent="0.35">
      <c r="F2297" s="208"/>
    </row>
    <row r="2298" spans="6:6" s="55" customFormat="1" x14ac:dyDescent="0.35">
      <c r="F2298" s="208"/>
    </row>
    <row r="2299" spans="6:6" s="55" customFormat="1" x14ac:dyDescent="0.35">
      <c r="F2299" s="208"/>
    </row>
    <row r="2300" spans="6:6" s="55" customFormat="1" x14ac:dyDescent="0.35">
      <c r="F2300" s="208"/>
    </row>
    <row r="2301" spans="6:6" s="55" customFormat="1" x14ac:dyDescent="0.35">
      <c r="F2301" s="208"/>
    </row>
    <row r="2302" spans="6:6" s="55" customFormat="1" x14ac:dyDescent="0.35">
      <c r="F2302" s="208"/>
    </row>
    <row r="2303" spans="6:6" s="55" customFormat="1" x14ac:dyDescent="0.35">
      <c r="F2303" s="208"/>
    </row>
    <row r="2304" spans="6:6" s="55" customFormat="1" x14ac:dyDescent="0.35">
      <c r="F2304" s="208"/>
    </row>
    <row r="2305" spans="6:6" s="55" customFormat="1" x14ac:dyDescent="0.35">
      <c r="F2305" s="208"/>
    </row>
    <row r="2306" spans="6:6" s="55" customFormat="1" x14ac:dyDescent="0.35">
      <c r="F2306" s="208"/>
    </row>
    <row r="2307" spans="6:6" s="55" customFormat="1" x14ac:dyDescent="0.35">
      <c r="F2307" s="208"/>
    </row>
    <row r="2308" spans="6:6" s="55" customFormat="1" x14ac:dyDescent="0.35">
      <c r="F2308" s="208"/>
    </row>
    <row r="2309" spans="6:6" s="55" customFormat="1" x14ac:dyDescent="0.35">
      <c r="F2309" s="208"/>
    </row>
    <row r="2310" spans="6:6" s="55" customFormat="1" x14ac:dyDescent="0.35">
      <c r="F2310" s="208"/>
    </row>
    <row r="2311" spans="6:6" s="55" customFormat="1" x14ac:dyDescent="0.35">
      <c r="F2311" s="208"/>
    </row>
    <row r="2312" spans="6:6" s="55" customFormat="1" x14ac:dyDescent="0.35">
      <c r="F2312" s="208"/>
    </row>
    <row r="2313" spans="6:6" s="55" customFormat="1" x14ac:dyDescent="0.35">
      <c r="F2313" s="208"/>
    </row>
    <row r="2314" spans="6:6" s="55" customFormat="1" x14ac:dyDescent="0.35">
      <c r="F2314" s="208"/>
    </row>
    <row r="2315" spans="6:6" s="55" customFormat="1" x14ac:dyDescent="0.35">
      <c r="F2315" s="208"/>
    </row>
    <row r="2316" spans="6:6" s="55" customFormat="1" x14ac:dyDescent="0.35">
      <c r="F2316" s="208"/>
    </row>
    <row r="2317" spans="6:6" s="55" customFormat="1" x14ac:dyDescent="0.35">
      <c r="F2317" s="208"/>
    </row>
    <row r="2318" spans="6:6" s="55" customFormat="1" x14ac:dyDescent="0.35">
      <c r="F2318" s="208"/>
    </row>
    <row r="2319" spans="6:6" s="55" customFormat="1" x14ac:dyDescent="0.35">
      <c r="F2319" s="208"/>
    </row>
    <row r="2320" spans="6:6" s="55" customFormat="1" x14ac:dyDescent="0.35">
      <c r="F2320" s="208"/>
    </row>
    <row r="2321" spans="6:6" s="55" customFormat="1" x14ac:dyDescent="0.35">
      <c r="F2321" s="208"/>
    </row>
    <row r="2322" spans="6:6" s="55" customFormat="1" x14ac:dyDescent="0.35">
      <c r="F2322" s="208"/>
    </row>
    <row r="2323" spans="6:6" s="55" customFormat="1" x14ac:dyDescent="0.35">
      <c r="F2323" s="208"/>
    </row>
    <row r="2324" spans="6:6" s="55" customFormat="1" x14ac:dyDescent="0.35">
      <c r="F2324" s="208"/>
    </row>
    <row r="2325" spans="6:6" s="55" customFormat="1" x14ac:dyDescent="0.35">
      <c r="F2325" s="208"/>
    </row>
    <row r="2326" spans="6:6" s="55" customFormat="1" x14ac:dyDescent="0.35">
      <c r="F2326" s="208"/>
    </row>
    <row r="2327" spans="6:6" s="55" customFormat="1" x14ac:dyDescent="0.35">
      <c r="F2327" s="208"/>
    </row>
    <row r="2328" spans="6:6" s="55" customFormat="1" x14ac:dyDescent="0.35">
      <c r="F2328" s="208"/>
    </row>
    <row r="2329" spans="6:6" s="55" customFormat="1" x14ac:dyDescent="0.35">
      <c r="F2329" s="208"/>
    </row>
    <row r="2330" spans="6:6" s="55" customFormat="1" x14ac:dyDescent="0.35">
      <c r="F2330" s="208"/>
    </row>
    <row r="2331" spans="6:6" s="55" customFormat="1" x14ac:dyDescent="0.35">
      <c r="F2331" s="208"/>
    </row>
    <row r="2332" spans="6:6" s="55" customFormat="1" x14ac:dyDescent="0.35">
      <c r="F2332" s="208"/>
    </row>
    <row r="2333" spans="6:6" s="55" customFormat="1" x14ac:dyDescent="0.35">
      <c r="F2333" s="208"/>
    </row>
    <row r="2334" spans="6:6" s="55" customFormat="1" x14ac:dyDescent="0.35">
      <c r="F2334" s="208"/>
    </row>
    <row r="2335" spans="6:6" s="55" customFormat="1" x14ac:dyDescent="0.35">
      <c r="F2335" s="208"/>
    </row>
    <row r="2336" spans="6:6" s="55" customFormat="1" x14ac:dyDescent="0.35">
      <c r="F2336" s="208"/>
    </row>
    <row r="2337" spans="6:6" s="55" customFormat="1" x14ac:dyDescent="0.35">
      <c r="F2337" s="208"/>
    </row>
    <row r="2338" spans="6:6" s="55" customFormat="1" x14ac:dyDescent="0.35">
      <c r="F2338" s="208"/>
    </row>
    <row r="2339" spans="6:6" s="55" customFormat="1" x14ac:dyDescent="0.35">
      <c r="F2339" s="208"/>
    </row>
    <row r="2340" spans="6:6" s="55" customFormat="1" x14ac:dyDescent="0.35">
      <c r="F2340" s="208"/>
    </row>
    <row r="2341" spans="6:6" s="55" customFormat="1" x14ac:dyDescent="0.35">
      <c r="F2341" s="208"/>
    </row>
    <row r="2342" spans="6:6" s="55" customFormat="1" x14ac:dyDescent="0.35">
      <c r="F2342" s="208"/>
    </row>
    <row r="2343" spans="6:6" s="55" customFormat="1" x14ac:dyDescent="0.35">
      <c r="F2343" s="208"/>
    </row>
    <row r="2344" spans="6:6" s="55" customFormat="1" x14ac:dyDescent="0.35">
      <c r="F2344" s="208"/>
    </row>
    <row r="2345" spans="6:6" s="55" customFormat="1" x14ac:dyDescent="0.35">
      <c r="F2345" s="208"/>
    </row>
    <row r="2346" spans="6:6" s="55" customFormat="1" x14ac:dyDescent="0.35">
      <c r="F2346" s="208"/>
    </row>
    <row r="2347" spans="6:6" s="55" customFormat="1" x14ac:dyDescent="0.35">
      <c r="F2347" s="208"/>
    </row>
    <row r="2348" spans="6:6" s="55" customFormat="1" x14ac:dyDescent="0.35">
      <c r="F2348" s="208"/>
    </row>
    <row r="2349" spans="6:6" s="55" customFormat="1" x14ac:dyDescent="0.35">
      <c r="F2349" s="208"/>
    </row>
    <row r="2350" spans="6:6" s="55" customFormat="1" x14ac:dyDescent="0.35">
      <c r="F2350" s="208"/>
    </row>
    <row r="2351" spans="6:6" s="55" customFormat="1" x14ac:dyDescent="0.35">
      <c r="F2351" s="208"/>
    </row>
    <row r="2352" spans="6:6" s="55" customFormat="1" x14ac:dyDescent="0.35">
      <c r="F2352" s="208"/>
    </row>
    <row r="2353" spans="6:6" s="55" customFormat="1" x14ac:dyDescent="0.35">
      <c r="F2353" s="208"/>
    </row>
    <row r="2354" spans="6:6" s="55" customFormat="1" x14ac:dyDescent="0.35">
      <c r="F2354" s="208"/>
    </row>
    <row r="2355" spans="6:6" s="55" customFormat="1" x14ac:dyDescent="0.35">
      <c r="F2355" s="208"/>
    </row>
    <row r="2356" spans="6:6" s="55" customFormat="1" x14ac:dyDescent="0.35">
      <c r="F2356" s="208"/>
    </row>
    <row r="2357" spans="6:6" s="55" customFormat="1" x14ac:dyDescent="0.35">
      <c r="F2357" s="208"/>
    </row>
    <row r="2358" spans="6:6" s="55" customFormat="1" x14ac:dyDescent="0.35">
      <c r="F2358" s="208"/>
    </row>
    <row r="2359" spans="6:6" s="55" customFormat="1" x14ac:dyDescent="0.35">
      <c r="F2359" s="208"/>
    </row>
    <row r="2360" spans="6:6" s="55" customFormat="1" x14ac:dyDescent="0.35">
      <c r="F2360" s="208"/>
    </row>
    <row r="2361" spans="6:6" s="55" customFormat="1" x14ac:dyDescent="0.35">
      <c r="F2361" s="208"/>
    </row>
    <row r="2362" spans="6:6" s="55" customFormat="1" x14ac:dyDescent="0.35">
      <c r="F2362" s="208"/>
    </row>
    <row r="2363" spans="6:6" s="55" customFormat="1" x14ac:dyDescent="0.35">
      <c r="F2363" s="208"/>
    </row>
    <row r="2364" spans="6:6" s="55" customFormat="1" x14ac:dyDescent="0.35">
      <c r="F2364" s="208"/>
    </row>
    <row r="2365" spans="6:6" s="55" customFormat="1" x14ac:dyDescent="0.35">
      <c r="F2365" s="208"/>
    </row>
    <row r="2366" spans="6:6" s="55" customFormat="1" x14ac:dyDescent="0.35">
      <c r="F2366" s="208"/>
    </row>
    <row r="2367" spans="6:6" s="55" customFormat="1" x14ac:dyDescent="0.35">
      <c r="F2367" s="208"/>
    </row>
    <row r="2368" spans="6:6" s="55" customFormat="1" x14ac:dyDescent="0.35">
      <c r="F2368" s="208"/>
    </row>
    <row r="2369" spans="6:6" s="55" customFormat="1" x14ac:dyDescent="0.35">
      <c r="F2369" s="208"/>
    </row>
    <row r="2370" spans="6:6" s="55" customFormat="1" x14ac:dyDescent="0.35">
      <c r="F2370" s="208"/>
    </row>
    <row r="2371" spans="6:6" s="55" customFormat="1" x14ac:dyDescent="0.35">
      <c r="F2371" s="208"/>
    </row>
    <row r="2372" spans="6:6" s="55" customFormat="1" x14ac:dyDescent="0.35">
      <c r="F2372" s="208"/>
    </row>
    <row r="2373" spans="6:6" s="55" customFormat="1" x14ac:dyDescent="0.35">
      <c r="F2373" s="208"/>
    </row>
    <row r="2374" spans="6:6" s="55" customFormat="1" x14ac:dyDescent="0.35">
      <c r="F2374" s="208"/>
    </row>
    <row r="2375" spans="6:6" s="55" customFormat="1" x14ac:dyDescent="0.35">
      <c r="F2375" s="208"/>
    </row>
    <row r="2376" spans="6:6" s="55" customFormat="1" x14ac:dyDescent="0.35">
      <c r="F2376" s="208"/>
    </row>
    <row r="2377" spans="6:6" s="55" customFormat="1" x14ac:dyDescent="0.35">
      <c r="F2377" s="208"/>
    </row>
    <row r="2378" spans="6:6" s="55" customFormat="1" x14ac:dyDescent="0.35">
      <c r="F2378" s="208"/>
    </row>
    <row r="2379" spans="6:6" s="55" customFormat="1" x14ac:dyDescent="0.35">
      <c r="F2379" s="208"/>
    </row>
    <row r="2380" spans="6:6" s="55" customFormat="1" x14ac:dyDescent="0.35">
      <c r="F2380" s="208"/>
    </row>
    <row r="2381" spans="6:6" s="55" customFormat="1" x14ac:dyDescent="0.35">
      <c r="F2381" s="208"/>
    </row>
    <row r="2382" spans="6:6" s="55" customFormat="1" x14ac:dyDescent="0.35">
      <c r="F2382" s="208"/>
    </row>
    <row r="2383" spans="6:6" s="55" customFormat="1" x14ac:dyDescent="0.35">
      <c r="F2383" s="208"/>
    </row>
    <row r="2384" spans="6:6" s="55" customFormat="1" x14ac:dyDescent="0.35">
      <c r="F2384" s="208"/>
    </row>
    <row r="2385" spans="6:6" s="55" customFormat="1" x14ac:dyDescent="0.35">
      <c r="F2385" s="208"/>
    </row>
    <row r="2386" spans="6:6" s="55" customFormat="1" x14ac:dyDescent="0.35">
      <c r="F2386" s="208"/>
    </row>
    <row r="2387" spans="6:6" s="55" customFormat="1" x14ac:dyDescent="0.35">
      <c r="F2387" s="208"/>
    </row>
    <row r="2388" spans="6:6" s="55" customFormat="1" x14ac:dyDescent="0.35">
      <c r="F2388" s="208"/>
    </row>
    <row r="2389" spans="6:6" s="55" customFormat="1" x14ac:dyDescent="0.35">
      <c r="F2389" s="208"/>
    </row>
    <row r="2390" spans="6:6" s="55" customFormat="1" x14ac:dyDescent="0.35">
      <c r="F2390" s="208"/>
    </row>
    <row r="2391" spans="6:6" s="55" customFormat="1" x14ac:dyDescent="0.35">
      <c r="F2391" s="208"/>
    </row>
    <row r="2392" spans="6:6" s="55" customFormat="1" x14ac:dyDescent="0.35">
      <c r="F2392" s="208"/>
    </row>
    <row r="2393" spans="6:6" s="55" customFormat="1" x14ac:dyDescent="0.35">
      <c r="F2393" s="208"/>
    </row>
    <row r="2394" spans="6:6" s="55" customFormat="1" x14ac:dyDescent="0.35">
      <c r="F2394" s="208"/>
    </row>
    <row r="2395" spans="6:6" s="55" customFormat="1" x14ac:dyDescent="0.35">
      <c r="F2395" s="208"/>
    </row>
    <row r="2396" spans="6:6" s="55" customFormat="1" x14ac:dyDescent="0.35">
      <c r="F2396" s="208"/>
    </row>
    <row r="2397" spans="6:6" s="55" customFormat="1" x14ac:dyDescent="0.35">
      <c r="F2397" s="208"/>
    </row>
    <row r="2398" spans="6:6" s="55" customFormat="1" x14ac:dyDescent="0.35">
      <c r="F2398" s="208"/>
    </row>
    <row r="2399" spans="6:6" s="55" customFormat="1" x14ac:dyDescent="0.35">
      <c r="F2399" s="208"/>
    </row>
    <row r="2400" spans="6:6" s="55" customFormat="1" x14ac:dyDescent="0.35">
      <c r="F2400" s="208"/>
    </row>
    <row r="2401" spans="6:6" s="55" customFormat="1" x14ac:dyDescent="0.35">
      <c r="F2401" s="208"/>
    </row>
    <row r="2402" spans="6:6" s="55" customFormat="1" x14ac:dyDescent="0.35">
      <c r="F2402" s="208"/>
    </row>
    <row r="2403" spans="6:6" s="55" customFormat="1" x14ac:dyDescent="0.35">
      <c r="F2403" s="208"/>
    </row>
    <row r="2404" spans="6:6" s="55" customFormat="1" x14ac:dyDescent="0.35">
      <c r="F2404" s="208"/>
    </row>
    <row r="2405" spans="6:6" s="55" customFormat="1" x14ac:dyDescent="0.35">
      <c r="F2405" s="208"/>
    </row>
    <row r="2406" spans="6:6" s="55" customFormat="1" x14ac:dyDescent="0.35">
      <c r="F2406" s="208"/>
    </row>
    <row r="2407" spans="6:6" s="55" customFormat="1" x14ac:dyDescent="0.35">
      <c r="F2407" s="208"/>
    </row>
    <row r="2408" spans="6:6" s="55" customFormat="1" x14ac:dyDescent="0.35">
      <c r="F2408" s="208"/>
    </row>
    <row r="2409" spans="6:6" s="55" customFormat="1" x14ac:dyDescent="0.35">
      <c r="F2409" s="208"/>
    </row>
    <row r="2410" spans="6:6" s="55" customFormat="1" x14ac:dyDescent="0.35">
      <c r="F2410" s="208"/>
    </row>
    <row r="2411" spans="6:6" s="55" customFormat="1" x14ac:dyDescent="0.35">
      <c r="F2411" s="208"/>
    </row>
    <row r="2412" spans="6:6" s="55" customFormat="1" x14ac:dyDescent="0.35">
      <c r="F2412" s="208"/>
    </row>
    <row r="2413" spans="6:6" s="55" customFormat="1" x14ac:dyDescent="0.35">
      <c r="F2413" s="208"/>
    </row>
    <row r="2414" spans="6:6" s="55" customFormat="1" x14ac:dyDescent="0.35">
      <c r="F2414" s="208"/>
    </row>
    <row r="2415" spans="6:6" s="55" customFormat="1" x14ac:dyDescent="0.35">
      <c r="F2415" s="208"/>
    </row>
    <row r="2416" spans="6:6" s="55" customFormat="1" x14ac:dyDescent="0.35">
      <c r="F2416" s="208"/>
    </row>
    <row r="2417" spans="6:6" s="55" customFormat="1" x14ac:dyDescent="0.35">
      <c r="F2417" s="208"/>
    </row>
    <row r="2418" spans="6:6" s="55" customFormat="1" x14ac:dyDescent="0.35">
      <c r="F2418" s="208"/>
    </row>
    <row r="2419" spans="6:6" s="55" customFormat="1" x14ac:dyDescent="0.35">
      <c r="F2419" s="208"/>
    </row>
    <row r="2420" spans="6:6" s="55" customFormat="1" x14ac:dyDescent="0.35">
      <c r="F2420" s="208"/>
    </row>
    <row r="2421" spans="6:6" s="55" customFormat="1" x14ac:dyDescent="0.35">
      <c r="F2421" s="208"/>
    </row>
    <row r="2422" spans="6:6" s="55" customFormat="1" x14ac:dyDescent="0.35">
      <c r="F2422" s="208"/>
    </row>
    <row r="2423" spans="6:6" s="55" customFormat="1" x14ac:dyDescent="0.35">
      <c r="F2423" s="208"/>
    </row>
    <row r="2424" spans="6:6" s="55" customFormat="1" x14ac:dyDescent="0.35">
      <c r="F2424" s="208"/>
    </row>
    <row r="2425" spans="6:6" s="55" customFormat="1" x14ac:dyDescent="0.35">
      <c r="F2425" s="208"/>
    </row>
    <row r="2426" spans="6:6" s="55" customFormat="1" x14ac:dyDescent="0.35">
      <c r="F2426" s="208"/>
    </row>
    <row r="2427" spans="6:6" s="55" customFormat="1" x14ac:dyDescent="0.35">
      <c r="F2427" s="208"/>
    </row>
    <row r="2428" spans="6:6" s="55" customFormat="1" x14ac:dyDescent="0.35">
      <c r="F2428" s="208"/>
    </row>
    <row r="2429" spans="6:6" s="55" customFormat="1" x14ac:dyDescent="0.35">
      <c r="F2429" s="208"/>
    </row>
    <row r="2430" spans="6:6" s="55" customFormat="1" x14ac:dyDescent="0.35">
      <c r="F2430" s="208"/>
    </row>
    <row r="2431" spans="6:6" s="55" customFormat="1" x14ac:dyDescent="0.35">
      <c r="F2431" s="208"/>
    </row>
    <row r="2432" spans="6:6" s="55" customFormat="1" x14ac:dyDescent="0.35">
      <c r="F2432" s="208"/>
    </row>
    <row r="2433" spans="6:6" s="55" customFormat="1" x14ac:dyDescent="0.35">
      <c r="F2433" s="208"/>
    </row>
    <row r="2434" spans="6:6" s="55" customFormat="1" x14ac:dyDescent="0.35">
      <c r="F2434" s="208"/>
    </row>
    <row r="2435" spans="6:6" s="55" customFormat="1" x14ac:dyDescent="0.35">
      <c r="F2435" s="208"/>
    </row>
    <row r="2436" spans="6:6" s="55" customFormat="1" x14ac:dyDescent="0.35">
      <c r="F2436" s="208"/>
    </row>
    <row r="2437" spans="6:6" s="55" customFormat="1" x14ac:dyDescent="0.35">
      <c r="F2437" s="208"/>
    </row>
    <row r="2438" spans="6:6" s="55" customFormat="1" x14ac:dyDescent="0.35">
      <c r="F2438" s="208"/>
    </row>
    <row r="2439" spans="6:6" s="55" customFormat="1" x14ac:dyDescent="0.35">
      <c r="F2439" s="208"/>
    </row>
    <row r="2440" spans="6:6" s="55" customFormat="1" x14ac:dyDescent="0.35">
      <c r="F2440" s="208"/>
    </row>
    <row r="2441" spans="6:6" s="55" customFormat="1" x14ac:dyDescent="0.35">
      <c r="F2441" s="208"/>
    </row>
    <row r="2442" spans="6:6" s="55" customFormat="1" x14ac:dyDescent="0.35">
      <c r="F2442" s="208"/>
    </row>
    <row r="2443" spans="6:6" s="55" customFormat="1" x14ac:dyDescent="0.35">
      <c r="F2443" s="208"/>
    </row>
    <row r="2444" spans="6:6" s="55" customFormat="1" x14ac:dyDescent="0.35">
      <c r="F2444" s="208"/>
    </row>
    <row r="2445" spans="6:6" s="55" customFormat="1" x14ac:dyDescent="0.35">
      <c r="F2445" s="208"/>
    </row>
    <row r="2446" spans="6:6" s="55" customFormat="1" x14ac:dyDescent="0.35">
      <c r="F2446" s="208"/>
    </row>
    <row r="2447" spans="6:6" s="55" customFormat="1" x14ac:dyDescent="0.35">
      <c r="F2447" s="208"/>
    </row>
    <row r="2448" spans="6:6" s="55" customFormat="1" x14ac:dyDescent="0.35">
      <c r="F2448" s="208"/>
    </row>
    <row r="2449" spans="6:6" s="55" customFormat="1" x14ac:dyDescent="0.35">
      <c r="F2449" s="208"/>
    </row>
    <row r="2450" spans="6:6" s="55" customFormat="1" x14ac:dyDescent="0.35">
      <c r="F2450" s="208"/>
    </row>
    <row r="2451" spans="6:6" s="55" customFormat="1" x14ac:dyDescent="0.35">
      <c r="F2451" s="208"/>
    </row>
    <row r="2452" spans="6:6" s="55" customFormat="1" x14ac:dyDescent="0.35">
      <c r="F2452" s="208"/>
    </row>
    <row r="2453" spans="6:6" s="55" customFormat="1" x14ac:dyDescent="0.35">
      <c r="F2453" s="208"/>
    </row>
    <row r="2454" spans="6:6" s="55" customFormat="1" x14ac:dyDescent="0.35">
      <c r="F2454" s="208"/>
    </row>
    <row r="2455" spans="6:6" s="55" customFormat="1" x14ac:dyDescent="0.35">
      <c r="F2455" s="208"/>
    </row>
    <row r="2456" spans="6:6" s="55" customFormat="1" x14ac:dyDescent="0.35">
      <c r="F2456" s="208"/>
    </row>
    <row r="2457" spans="6:6" s="55" customFormat="1" x14ac:dyDescent="0.35">
      <c r="F2457" s="208"/>
    </row>
    <row r="2458" spans="6:6" s="55" customFormat="1" x14ac:dyDescent="0.35">
      <c r="F2458" s="208"/>
    </row>
    <row r="2459" spans="6:6" s="55" customFormat="1" x14ac:dyDescent="0.35">
      <c r="F2459" s="208"/>
    </row>
    <row r="2460" spans="6:6" s="55" customFormat="1" x14ac:dyDescent="0.35">
      <c r="F2460" s="208"/>
    </row>
    <row r="2461" spans="6:6" s="55" customFormat="1" x14ac:dyDescent="0.35">
      <c r="F2461" s="208"/>
    </row>
    <row r="2462" spans="6:6" s="55" customFormat="1" x14ac:dyDescent="0.35">
      <c r="F2462" s="208"/>
    </row>
    <row r="2463" spans="6:6" s="55" customFormat="1" x14ac:dyDescent="0.35">
      <c r="F2463" s="208"/>
    </row>
    <row r="2464" spans="6:6" s="55" customFormat="1" x14ac:dyDescent="0.35">
      <c r="F2464" s="208"/>
    </row>
    <row r="2465" spans="6:6" s="55" customFormat="1" x14ac:dyDescent="0.35">
      <c r="F2465" s="208"/>
    </row>
    <row r="2466" spans="6:6" s="55" customFormat="1" x14ac:dyDescent="0.35">
      <c r="F2466" s="208"/>
    </row>
    <row r="2467" spans="6:6" s="55" customFormat="1" x14ac:dyDescent="0.35">
      <c r="F2467" s="208"/>
    </row>
    <row r="2468" spans="6:6" s="55" customFormat="1" x14ac:dyDescent="0.35">
      <c r="F2468" s="208"/>
    </row>
    <row r="2469" spans="6:6" s="55" customFormat="1" x14ac:dyDescent="0.35">
      <c r="F2469" s="208"/>
    </row>
    <row r="2470" spans="6:6" s="55" customFormat="1" x14ac:dyDescent="0.35">
      <c r="F2470" s="208"/>
    </row>
    <row r="2471" spans="6:6" s="55" customFormat="1" x14ac:dyDescent="0.35">
      <c r="F2471" s="208"/>
    </row>
    <row r="2472" spans="6:6" s="55" customFormat="1" x14ac:dyDescent="0.35">
      <c r="F2472" s="208"/>
    </row>
    <row r="2473" spans="6:6" s="55" customFormat="1" x14ac:dyDescent="0.35">
      <c r="F2473" s="208"/>
    </row>
    <row r="2474" spans="6:6" s="55" customFormat="1" x14ac:dyDescent="0.35">
      <c r="F2474" s="208"/>
    </row>
    <row r="2475" spans="6:6" s="55" customFormat="1" x14ac:dyDescent="0.35">
      <c r="F2475" s="208"/>
    </row>
    <row r="2476" spans="6:6" s="55" customFormat="1" x14ac:dyDescent="0.35">
      <c r="F2476" s="208"/>
    </row>
    <row r="2477" spans="6:6" s="55" customFormat="1" x14ac:dyDescent="0.35">
      <c r="F2477" s="208"/>
    </row>
    <row r="2478" spans="6:6" s="55" customFormat="1" x14ac:dyDescent="0.35">
      <c r="F2478" s="208"/>
    </row>
    <row r="2479" spans="6:6" s="55" customFormat="1" x14ac:dyDescent="0.35">
      <c r="F2479" s="208"/>
    </row>
    <row r="2480" spans="6:6" s="55" customFormat="1" x14ac:dyDescent="0.35">
      <c r="F2480" s="208"/>
    </row>
    <row r="2481" spans="6:6" s="55" customFormat="1" x14ac:dyDescent="0.35">
      <c r="F2481" s="208"/>
    </row>
    <row r="2482" spans="6:6" s="55" customFormat="1" x14ac:dyDescent="0.35">
      <c r="F2482" s="208"/>
    </row>
    <row r="2483" spans="6:6" s="55" customFormat="1" x14ac:dyDescent="0.35">
      <c r="F2483" s="208"/>
    </row>
    <row r="2484" spans="6:6" s="55" customFormat="1" x14ac:dyDescent="0.35">
      <c r="F2484" s="208"/>
    </row>
    <row r="2485" spans="6:6" s="55" customFormat="1" x14ac:dyDescent="0.35">
      <c r="F2485" s="208"/>
    </row>
    <row r="2486" spans="6:6" s="55" customFormat="1" x14ac:dyDescent="0.35">
      <c r="F2486" s="208"/>
    </row>
    <row r="2487" spans="6:6" s="55" customFormat="1" x14ac:dyDescent="0.35">
      <c r="F2487" s="208"/>
    </row>
    <row r="2488" spans="6:6" s="55" customFormat="1" x14ac:dyDescent="0.35">
      <c r="F2488" s="208"/>
    </row>
    <row r="2489" spans="6:6" s="55" customFormat="1" x14ac:dyDescent="0.35">
      <c r="F2489" s="208"/>
    </row>
    <row r="2490" spans="6:6" s="55" customFormat="1" x14ac:dyDescent="0.35">
      <c r="F2490" s="208"/>
    </row>
    <row r="2491" spans="6:6" s="55" customFormat="1" x14ac:dyDescent="0.35">
      <c r="F2491" s="208"/>
    </row>
    <row r="2492" spans="6:6" s="55" customFormat="1" x14ac:dyDescent="0.35">
      <c r="F2492" s="208"/>
    </row>
    <row r="2493" spans="6:6" s="55" customFormat="1" x14ac:dyDescent="0.35">
      <c r="F2493" s="208"/>
    </row>
    <row r="2494" spans="6:6" s="55" customFormat="1" x14ac:dyDescent="0.35">
      <c r="F2494" s="208"/>
    </row>
    <row r="2495" spans="6:6" s="55" customFormat="1" x14ac:dyDescent="0.35">
      <c r="F2495" s="208"/>
    </row>
    <row r="2496" spans="6:6" s="55" customFormat="1" x14ac:dyDescent="0.35">
      <c r="F2496" s="208"/>
    </row>
    <row r="2497" spans="6:6" s="55" customFormat="1" x14ac:dyDescent="0.35">
      <c r="F2497" s="208"/>
    </row>
    <row r="2498" spans="6:6" s="55" customFormat="1" x14ac:dyDescent="0.35">
      <c r="F2498" s="208"/>
    </row>
    <row r="2499" spans="6:6" s="55" customFormat="1" x14ac:dyDescent="0.35">
      <c r="F2499" s="208"/>
    </row>
    <row r="2500" spans="6:6" s="55" customFormat="1" x14ac:dyDescent="0.35">
      <c r="F2500" s="208"/>
    </row>
    <row r="2501" spans="6:6" s="55" customFormat="1" x14ac:dyDescent="0.35">
      <c r="F2501" s="208"/>
    </row>
    <row r="2502" spans="6:6" s="55" customFormat="1" x14ac:dyDescent="0.35">
      <c r="F2502" s="208"/>
    </row>
    <row r="2503" spans="6:6" s="55" customFormat="1" x14ac:dyDescent="0.35">
      <c r="F2503" s="208"/>
    </row>
    <row r="2504" spans="6:6" s="55" customFormat="1" x14ac:dyDescent="0.35">
      <c r="F2504" s="208"/>
    </row>
    <row r="2505" spans="6:6" s="55" customFormat="1" x14ac:dyDescent="0.35">
      <c r="F2505" s="208"/>
    </row>
    <row r="2506" spans="6:6" s="55" customFormat="1" x14ac:dyDescent="0.35">
      <c r="F2506" s="208"/>
    </row>
    <row r="2507" spans="6:6" s="55" customFormat="1" x14ac:dyDescent="0.35">
      <c r="F2507" s="208"/>
    </row>
    <row r="2508" spans="6:6" s="55" customFormat="1" x14ac:dyDescent="0.35">
      <c r="F2508" s="208"/>
    </row>
    <row r="2509" spans="6:6" s="55" customFormat="1" x14ac:dyDescent="0.35">
      <c r="F2509" s="208"/>
    </row>
    <row r="2510" spans="6:6" s="55" customFormat="1" x14ac:dyDescent="0.35">
      <c r="F2510" s="208"/>
    </row>
    <row r="2511" spans="6:6" s="55" customFormat="1" x14ac:dyDescent="0.35">
      <c r="F2511" s="208"/>
    </row>
    <row r="2512" spans="6:6" s="55" customFormat="1" x14ac:dyDescent="0.35">
      <c r="F2512" s="208"/>
    </row>
    <row r="2513" spans="6:6" s="55" customFormat="1" x14ac:dyDescent="0.35">
      <c r="F2513" s="208"/>
    </row>
    <row r="2514" spans="6:6" s="55" customFormat="1" x14ac:dyDescent="0.35">
      <c r="F2514" s="208"/>
    </row>
    <row r="2515" spans="6:6" s="55" customFormat="1" x14ac:dyDescent="0.35">
      <c r="F2515" s="208"/>
    </row>
    <row r="2516" spans="6:6" s="55" customFormat="1" x14ac:dyDescent="0.35">
      <c r="F2516" s="208"/>
    </row>
    <row r="2517" spans="6:6" s="55" customFormat="1" x14ac:dyDescent="0.35">
      <c r="F2517" s="208"/>
    </row>
    <row r="2518" spans="6:6" s="55" customFormat="1" x14ac:dyDescent="0.35">
      <c r="F2518" s="208"/>
    </row>
    <row r="2519" spans="6:6" s="55" customFormat="1" x14ac:dyDescent="0.35">
      <c r="F2519" s="208"/>
    </row>
    <row r="2520" spans="6:6" s="55" customFormat="1" x14ac:dyDescent="0.35">
      <c r="F2520" s="208"/>
    </row>
    <row r="2521" spans="6:6" s="55" customFormat="1" x14ac:dyDescent="0.35">
      <c r="F2521" s="208"/>
    </row>
    <row r="2522" spans="6:6" s="55" customFormat="1" x14ac:dyDescent="0.35">
      <c r="F2522" s="208"/>
    </row>
    <row r="2523" spans="6:6" s="55" customFormat="1" x14ac:dyDescent="0.35">
      <c r="F2523" s="208"/>
    </row>
    <row r="2524" spans="6:6" s="55" customFormat="1" x14ac:dyDescent="0.35">
      <c r="F2524" s="208"/>
    </row>
    <row r="2525" spans="6:6" s="55" customFormat="1" x14ac:dyDescent="0.35">
      <c r="F2525" s="208"/>
    </row>
    <row r="2526" spans="6:6" s="55" customFormat="1" x14ac:dyDescent="0.35">
      <c r="F2526" s="208"/>
    </row>
    <row r="2527" spans="6:6" s="55" customFormat="1" x14ac:dyDescent="0.35">
      <c r="F2527" s="208"/>
    </row>
    <row r="2528" spans="6:6" s="55" customFormat="1" x14ac:dyDescent="0.35">
      <c r="F2528" s="208"/>
    </row>
    <row r="2529" spans="6:6" s="55" customFormat="1" x14ac:dyDescent="0.35">
      <c r="F2529" s="208"/>
    </row>
    <row r="2530" spans="6:6" s="55" customFormat="1" x14ac:dyDescent="0.35">
      <c r="F2530" s="208"/>
    </row>
    <row r="2531" spans="6:6" s="55" customFormat="1" x14ac:dyDescent="0.35">
      <c r="F2531" s="208"/>
    </row>
    <row r="2532" spans="6:6" s="55" customFormat="1" x14ac:dyDescent="0.35">
      <c r="F2532" s="208"/>
    </row>
    <row r="2533" spans="6:6" s="55" customFormat="1" x14ac:dyDescent="0.35">
      <c r="F2533" s="208"/>
    </row>
    <row r="2534" spans="6:6" s="55" customFormat="1" x14ac:dyDescent="0.35">
      <c r="F2534" s="208"/>
    </row>
    <row r="2535" spans="6:6" s="55" customFormat="1" x14ac:dyDescent="0.35">
      <c r="F2535" s="208"/>
    </row>
    <row r="2536" spans="6:6" s="55" customFormat="1" x14ac:dyDescent="0.35">
      <c r="F2536" s="208"/>
    </row>
    <row r="2537" spans="6:6" s="55" customFormat="1" x14ac:dyDescent="0.35">
      <c r="F2537" s="208"/>
    </row>
    <row r="2538" spans="6:6" s="55" customFormat="1" x14ac:dyDescent="0.35">
      <c r="F2538" s="208"/>
    </row>
    <row r="2539" spans="6:6" s="55" customFormat="1" x14ac:dyDescent="0.35">
      <c r="F2539" s="208"/>
    </row>
    <row r="2540" spans="6:6" s="55" customFormat="1" x14ac:dyDescent="0.35">
      <c r="F2540" s="208"/>
    </row>
    <row r="2541" spans="6:6" s="55" customFormat="1" x14ac:dyDescent="0.35">
      <c r="F2541" s="208"/>
    </row>
    <row r="2542" spans="6:6" s="55" customFormat="1" x14ac:dyDescent="0.35">
      <c r="F2542" s="208"/>
    </row>
    <row r="2543" spans="6:6" s="55" customFormat="1" x14ac:dyDescent="0.35">
      <c r="F2543" s="208"/>
    </row>
    <row r="2544" spans="6:6" s="55" customFormat="1" x14ac:dyDescent="0.35">
      <c r="F2544" s="208"/>
    </row>
    <row r="2545" spans="6:6" s="55" customFormat="1" x14ac:dyDescent="0.35">
      <c r="F2545" s="208"/>
    </row>
    <row r="2546" spans="6:6" s="55" customFormat="1" x14ac:dyDescent="0.35">
      <c r="F2546" s="208"/>
    </row>
    <row r="2547" spans="6:6" s="55" customFormat="1" x14ac:dyDescent="0.35">
      <c r="F2547" s="208"/>
    </row>
    <row r="2548" spans="6:6" s="55" customFormat="1" x14ac:dyDescent="0.35">
      <c r="F2548" s="208"/>
    </row>
    <row r="2549" spans="6:6" s="55" customFormat="1" x14ac:dyDescent="0.35">
      <c r="F2549" s="208"/>
    </row>
    <row r="2550" spans="6:6" s="55" customFormat="1" x14ac:dyDescent="0.35">
      <c r="F2550" s="208"/>
    </row>
    <row r="2551" spans="6:6" s="55" customFormat="1" x14ac:dyDescent="0.35">
      <c r="F2551" s="208"/>
    </row>
    <row r="2552" spans="6:6" s="55" customFormat="1" x14ac:dyDescent="0.35">
      <c r="F2552" s="208"/>
    </row>
    <row r="2553" spans="6:6" s="55" customFormat="1" x14ac:dyDescent="0.35">
      <c r="F2553" s="208"/>
    </row>
    <row r="2554" spans="6:6" s="55" customFormat="1" x14ac:dyDescent="0.35">
      <c r="F2554" s="208"/>
    </row>
    <row r="2555" spans="6:6" s="55" customFormat="1" x14ac:dyDescent="0.35">
      <c r="F2555" s="208"/>
    </row>
    <row r="2556" spans="6:6" s="55" customFormat="1" x14ac:dyDescent="0.35">
      <c r="F2556" s="208"/>
    </row>
    <row r="2557" spans="6:6" s="55" customFormat="1" x14ac:dyDescent="0.35">
      <c r="F2557" s="208"/>
    </row>
    <row r="2558" spans="6:6" s="55" customFormat="1" x14ac:dyDescent="0.35">
      <c r="F2558" s="208"/>
    </row>
    <row r="2559" spans="6:6" s="55" customFormat="1" x14ac:dyDescent="0.35">
      <c r="F2559" s="208"/>
    </row>
    <row r="2560" spans="6:6" s="55" customFormat="1" x14ac:dyDescent="0.35">
      <c r="F2560" s="208"/>
    </row>
    <row r="2561" spans="6:6" s="55" customFormat="1" x14ac:dyDescent="0.35">
      <c r="F2561" s="208"/>
    </row>
    <row r="2562" spans="6:6" s="55" customFormat="1" x14ac:dyDescent="0.35">
      <c r="F2562" s="208"/>
    </row>
    <row r="2563" spans="6:6" s="55" customFormat="1" x14ac:dyDescent="0.35">
      <c r="F2563" s="208"/>
    </row>
    <row r="2564" spans="6:6" s="55" customFormat="1" x14ac:dyDescent="0.35">
      <c r="F2564" s="208"/>
    </row>
    <row r="2565" spans="6:6" s="55" customFormat="1" x14ac:dyDescent="0.35">
      <c r="F2565" s="208"/>
    </row>
    <row r="2566" spans="6:6" s="55" customFormat="1" x14ac:dyDescent="0.35">
      <c r="F2566" s="208"/>
    </row>
    <row r="2567" spans="6:6" s="55" customFormat="1" x14ac:dyDescent="0.35">
      <c r="F2567" s="208"/>
    </row>
    <row r="2568" spans="6:6" s="55" customFormat="1" x14ac:dyDescent="0.35">
      <c r="F2568" s="208"/>
    </row>
    <row r="2569" spans="6:6" s="55" customFormat="1" x14ac:dyDescent="0.35">
      <c r="F2569" s="208"/>
    </row>
    <row r="2570" spans="6:6" s="55" customFormat="1" x14ac:dyDescent="0.35">
      <c r="F2570" s="208"/>
    </row>
    <row r="2571" spans="6:6" s="55" customFormat="1" x14ac:dyDescent="0.35">
      <c r="F2571" s="208"/>
    </row>
    <row r="2572" spans="6:6" s="55" customFormat="1" x14ac:dyDescent="0.35">
      <c r="F2572" s="208"/>
    </row>
    <row r="2573" spans="6:6" s="55" customFormat="1" x14ac:dyDescent="0.35">
      <c r="F2573" s="208"/>
    </row>
    <row r="2574" spans="6:6" s="55" customFormat="1" x14ac:dyDescent="0.35">
      <c r="F2574" s="208"/>
    </row>
    <row r="2575" spans="6:6" s="55" customFormat="1" x14ac:dyDescent="0.35">
      <c r="F2575" s="208"/>
    </row>
    <row r="2576" spans="6:6" s="55" customFormat="1" x14ac:dyDescent="0.35">
      <c r="F2576" s="208"/>
    </row>
    <row r="2577" spans="6:6" s="55" customFormat="1" x14ac:dyDescent="0.35">
      <c r="F2577" s="208"/>
    </row>
    <row r="2578" spans="6:6" s="55" customFormat="1" x14ac:dyDescent="0.35">
      <c r="F2578" s="208"/>
    </row>
    <row r="2579" spans="6:6" s="55" customFormat="1" x14ac:dyDescent="0.35">
      <c r="F2579" s="208"/>
    </row>
    <row r="2580" spans="6:6" s="55" customFormat="1" x14ac:dyDescent="0.35">
      <c r="F2580" s="208"/>
    </row>
    <row r="2581" spans="6:6" s="55" customFormat="1" x14ac:dyDescent="0.35">
      <c r="F2581" s="208"/>
    </row>
    <row r="2582" spans="6:6" s="55" customFormat="1" x14ac:dyDescent="0.35">
      <c r="F2582" s="208"/>
    </row>
    <row r="2583" spans="6:6" s="55" customFormat="1" x14ac:dyDescent="0.35">
      <c r="F2583" s="208"/>
    </row>
    <row r="2584" spans="6:6" s="55" customFormat="1" x14ac:dyDescent="0.35">
      <c r="F2584" s="208"/>
    </row>
    <row r="2585" spans="6:6" s="55" customFormat="1" x14ac:dyDescent="0.35">
      <c r="F2585" s="208"/>
    </row>
    <row r="2586" spans="6:6" s="55" customFormat="1" x14ac:dyDescent="0.35">
      <c r="F2586" s="208"/>
    </row>
    <row r="2587" spans="6:6" s="55" customFormat="1" x14ac:dyDescent="0.35">
      <c r="F2587" s="208"/>
    </row>
    <row r="2588" spans="6:6" s="55" customFormat="1" x14ac:dyDescent="0.35">
      <c r="F2588" s="208"/>
    </row>
    <row r="2589" spans="6:6" s="55" customFormat="1" x14ac:dyDescent="0.35">
      <c r="F2589" s="208"/>
    </row>
    <row r="2590" spans="6:6" s="55" customFormat="1" x14ac:dyDescent="0.35">
      <c r="F2590" s="208"/>
    </row>
    <row r="2591" spans="6:6" s="55" customFormat="1" x14ac:dyDescent="0.35">
      <c r="F2591" s="208"/>
    </row>
    <row r="2592" spans="6:6" s="55" customFormat="1" x14ac:dyDescent="0.35">
      <c r="F2592" s="208"/>
    </row>
    <row r="2593" spans="6:6" s="55" customFormat="1" x14ac:dyDescent="0.35">
      <c r="F2593" s="208"/>
    </row>
    <row r="2594" spans="6:6" s="55" customFormat="1" x14ac:dyDescent="0.35">
      <c r="F2594" s="208"/>
    </row>
    <row r="2595" spans="6:6" s="55" customFormat="1" x14ac:dyDescent="0.35">
      <c r="F2595" s="208"/>
    </row>
    <row r="2596" spans="6:6" s="55" customFormat="1" x14ac:dyDescent="0.35">
      <c r="F2596" s="208"/>
    </row>
    <row r="2597" spans="6:6" s="55" customFormat="1" x14ac:dyDescent="0.35">
      <c r="F2597" s="208"/>
    </row>
    <row r="2598" spans="6:6" s="55" customFormat="1" x14ac:dyDescent="0.35">
      <c r="F2598" s="208"/>
    </row>
    <row r="2599" spans="6:6" s="55" customFormat="1" x14ac:dyDescent="0.35">
      <c r="F2599" s="208"/>
    </row>
    <row r="2600" spans="6:6" s="55" customFormat="1" x14ac:dyDescent="0.35">
      <c r="F2600" s="208"/>
    </row>
    <row r="2601" spans="6:6" s="55" customFormat="1" x14ac:dyDescent="0.35">
      <c r="F2601" s="208"/>
    </row>
    <row r="2602" spans="6:6" s="55" customFormat="1" x14ac:dyDescent="0.35">
      <c r="F2602" s="208"/>
    </row>
    <row r="2603" spans="6:6" s="55" customFormat="1" x14ac:dyDescent="0.35">
      <c r="F2603" s="208"/>
    </row>
    <row r="2604" spans="6:6" s="55" customFormat="1" x14ac:dyDescent="0.35">
      <c r="F2604" s="208"/>
    </row>
    <row r="2605" spans="6:6" s="55" customFormat="1" x14ac:dyDescent="0.35">
      <c r="F2605" s="208"/>
    </row>
    <row r="2606" spans="6:6" s="55" customFormat="1" x14ac:dyDescent="0.35">
      <c r="F2606" s="208"/>
    </row>
    <row r="2607" spans="6:6" s="55" customFormat="1" x14ac:dyDescent="0.35">
      <c r="F2607" s="208"/>
    </row>
    <row r="2608" spans="6:6" s="55" customFormat="1" x14ac:dyDescent="0.35">
      <c r="F2608" s="208"/>
    </row>
    <row r="2609" spans="6:6" s="55" customFormat="1" x14ac:dyDescent="0.35">
      <c r="F2609" s="208"/>
    </row>
    <row r="2610" spans="6:6" s="55" customFormat="1" x14ac:dyDescent="0.35">
      <c r="F2610" s="208"/>
    </row>
    <row r="2611" spans="6:6" s="55" customFormat="1" x14ac:dyDescent="0.35">
      <c r="F2611" s="208"/>
    </row>
    <row r="2612" spans="6:6" s="55" customFormat="1" x14ac:dyDescent="0.35">
      <c r="F2612" s="208"/>
    </row>
    <row r="2613" spans="6:6" s="55" customFormat="1" x14ac:dyDescent="0.35">
      <c r="F2613" s="208"/>
    </row>
    <row r="2614" spans="6:6" s="55" customFormat="1" x14ac:dyDescent="0.35">
      <c r="F2614" s="208"/>
    </row>
    <row r="2615" spans="6:6" s="55" customFormat="1" x14ac:dyDescent="0.35">
      <c r="F2615" s="208"/>
    </row>
    <row r="2616" spans="6:6" s="55" customFormat="1" x14ac:dyDescent="0.35">
      <c r="F2616" s="208"/>
    </row>
    <row r="2617" spans="6:6" s="55" customFormat="1" x14ac:dyDescent="0.35">
      <c r="F2617" s="208"/>
    </row>
    <row r="2618" spans="6:6" s="55" customFormat="1" x14ac:dyDescent="0.35">
      <c r="F2618" s="208"/>
    </row>
    <row r="2619" spans="6:6" s="55" customFormat="1" x14ac:dyDescent="0.35">
      <c r="F2619" s="208"/>
    </row>
    <row r="2620" spans="6:6" s="55" customFormat="1" x14ac:dyDescent="0.35">
      <c r="F2620" s="208"/>
    </row>
    <row r="2621" spans="6:6" s="55" customFormat="1" x14ac:dyDescent="0.35">
      <c r="F2621" s="208"/>
    </row>
    <row r="2622" spans="6:6" s="55" customFormat="1" x14ac:dyDescent="0.35">
      <c r="F2622" s="208"/>
    </row>
    <row r="2623" spans="6:6" s="55" customFormat="1" x14ac:dyDescent="0.35">
      <c r="F2623" s="208"/>
    </row>
    <row r="2624" spans="6:6" s="55" customFormat="1" x14ac:dyDescent="0.35">
      <c r="F2624" s="208"/>
    </row>
    <row r="2625" spans="6:6" s="55" customFormat="1" x14ac:dyDescent="0.35">
      <c r="F2625" s="208"/>
    </row>
    <row r="2626" spans="6:6" s="55" customFormat="1" x14ac:dyDescent="0.35">
      <c r="F2626" s="208"/>
    </row>
    <row r="2627" spans="6:6" s="55" customFormat="1" x14ac:dyDescent="0.35">
      <c r="F2627" s="208"/>
    </row>
    <row r="2628" spans="6:6" s="55" customFormat="1" x14ac:dyDescent="0.35">
      <c r="F2628" s="208"/>
    </row>
    <row r="2629" spans="6:6" s="55" customFormat="1" x14ac:dyDescent="0.35">
      <c r="F2629" s="208"/>
    </row>
    <row r="2630" spans="6:6" s="55" customFormat="1" x14ac:dyDescent="0.35">
      <c r="F2630" s="208"/>
    </row>
    <row r="2631" spans="6:6" s="55" customFormat="1" x14ac:dyDescent="0.35">
      <c r="F2631" s="208"/>
    </row>
    <row r="2632" spans="6:6" s="55" customFormat="1" x14ac:dyDescent="0.35">
      <c r="F2632" s="208"/>
    </row>
    <row r="2633" spans="6:6" s="55" customFormat="1" x14ac:dyDescent="0.35">
      <c r="F2633" s="208"/>
    </row>
    <row r="2634" spans="6:6" s="55" customFormat="1" x14ac:dyDescent="0.35">
      <c r="F2634" s="208"/>
    </row>
    <row r="2635" spans="6:6" s="55" customFormat="1" x14ac:dyDescent="0.35">
      <c r="F2635" s="208"/>
    </row>
    <row r="2636" spans="6:6" s="55" customFormat="1" x14ac:dyDescent="0.35">
      <c r="F2636" s="208"/>
    </row>
    <row r="2637" spans="6:6" s="55" customFormat="1" x14ac:dyDescent="0.35">
      <c r="F2637" s="208"/>
    </row>
    <row r="2638" spans="6:6" s="55" customFormat="1" x14ac:dyDescent="0.35">
      <c r="F2638" s="208"/>
    </row>
    <row r="2639" spans="6:6" s="55" customFormat="1" x14ac:dyDescent="0.35">
      <c r="F2639" s="208"/>
    </row>
    <row r="2640" spans="6:6" s="55" customFormat="1" x14ac:dyDescent="0.35">
      <c r="F2640" s="208"/>
    </row>
    <row r="2641" spans="6:6" s="55" customFormat="1" x14ac:dyDescent="0.35">
      <c r="F2641" s="208"/>
    </row>
    <row r="2642" spans="6:6" s="55" customFormat="1" x14ac:dyDescent="0.35">
      <c r="F2642" s="208"/>
    </row>
    <row r="2643" spans="6:6" s="55" customFormat="1" x14ac:dyDescent="0.35">
      <c r="F2643" s="208"/>
    </row>
    <row r="2644" spans="6:6" s="55" customFormat="1" x14ac:dyDescent="0.35">
      <c r="F2644" s="208"/>
    </row>
    <row r="2645" spans="6:6" s="55" customFormat="1" x14ac:dyDescent="0.35">
      <c r="F2645" s="208"/>
    </row>
    <row r="2646" spans="6:6" s="55" customFormat="1" x14ac:dyDescent="0.35">
      <c r="F2646" s="208"/>
    </row>
    <row r="2647" spans="6:6" s="55" customFormat="1" x14ac:dyDescent="0.35">
      <c r="F2647" s="208"/>
    </row>
    <row r="2648" spans="6:6" s="55" customFormat="1" x14ac:dyDescent="0.35">
      <c r="F2648" s="208"/>
    </row>
    <row r="2649" spans="6:6" s="55" customFormat="1" x14ac:dyDescent="0.35">
      <c r="F2649" s="208"/>
    </row>
    <row r="2650" spans="6:6" s="55" customFormat="1" x14ac:dyDescent="0.35">
      <c r="F2650" s="208"/>
    </row>
    <row r="2651" spans="6:6" s="55" customFormat="1" x14ac:dyDescent="0.35">
      <c r="F2651" s="208"/>
    </row>
    <row r="2652" spans="6:6" s="55" customFormat="1" x14ac:dyDescent="0.35">
      <c r="F2652" s="208"/>
    </row>
    <row r="2653" spans="6:6" s="55" customFormat="1" x14ac:dyDescent="0.35">
      <c r="F2653" s="208"/>
    </row>
    <row r="2654" spans="6:6" s="55" customFormat="1" x14ac:dyDescent="0.35">
      <c r="F2654" s="208"/>
    </row>
    <row r="2655" spans="6:6" s="55" customFormat="1" x14ac:dyDescent="0.35">
      <c r="F2655" s="208"/>
    </row>
    <row r="2656" spans="6:6" s="55" customFormat="1" x14ac:dyDescent="0.35">
      <c r="F2656" s="208"/>
    </row>
    <row r="2657" spans="6:6" s="55" customFormat="1" x14ac:dyDescent="0.35">
      <c r="F2657" s="208"/>
    </row>
    <row r="2658" spans="6:6" s="55" customFormat="1" x14ac:dyDescent="0.35">
      <c r="F2658" s="208"/>
    </row>
    <row r="2659" spans="6:6" s="55" customFormat="1" x14ac:dyDescent="0.35">
      <c r="F2659" s="208"/>
    </row>
    <row r="2660" spans="6:6" s="55" customFormat="1" x14ac:dyDescent="0.35">
      <c r="F2660" s="208"/>
    </row>
    <row r="2661" spans="6:6" s="55" customFormat="1" x14ac:dyDescent="0.35">
      <c r="F2661" s="208"/>
    </row>
    <row r="2662" spans="6:6" s="55" customFormat="1" x14ac:dyDescent="0.35">
      <c r="F2662" s="208"/>
    </row>
    <row r="2663" spans="6:6" s="55" customFormat="1" x14ac:dyDescent="0.35">
      <c r="F2663" s="208"/>
    </row>
    <row r="2664" spans="6:6" s="55" customFormat="1" x14ac:dyDescent="0.35">
      <c r="F2664" s="208"/>
    </row>
    <row r="2665" spans="6:6" s="55" customFormat="1" x14ac:dyDescent="0.35">
      <c r="F2665" s="208"/>
    </row>
    <row r="2666" spans="6:6" s="55" customFormat="1" x14ac:dyDescent="0.35">
      <c r="F2666" s="208"/>
    </row>
    <row r="2667" spans="6:6" s="55" customFormat="1" x14ac:dyDescent="0.35">
      <c r="F2667" s="208"/>
    </row>
    <row r="2668" spans="6:6" s="55" customFormat="1" x14ac:dyDescent="0.35">
      <c r="F2668" s="208"/>
    </row>
    <row r="2669" spans="6:6" s="55" customFormat="1" x14ac:dyDescent="0.35">
      <c r="F2669" s="208"/>
    </row>
    <row r="2670" spans="6:6" s="55" customFormat="1" x14ac:dyDescent="0.35">
      <c r="F2670" s="208"/>
    </row>
    <row r="2671" spans="6:6" s="55" customFormat="1" x14ac:dyDescent="0.35">
      <c r="F2671" s="208"/>
    </row>
    <row r="2672" spans="6:6" s="55" customFormat="1" x14ac:dyDescent="0.35">
      <c r="F2672" s="208"/>
    </row>
    <row r="2673" spans="6:6" s="55" customFormat="1" x14ac:dyDescent="0.35">
      <c r="F2673" s="208"/>
    </row>
    <row r="2674" spans="6:6" s="55" customFormat="1" x14ac:dyDescent="0.35">
      <c r="F2674" s="208"/>
    </row>
    <row r="2675" spans="6:6" s="55" customFormat="1" x14ac:dyDescent="0.35">
      <c r="F2675" s="208"/>
    </row>
    <row r="2676" spans="6:6" s="55" customFormat="1" x14ac:dyDescent="0.35">
      <c r="F2676" s="208"/>
    </row>
    <row r="2677" spans="6:6" s="55" customFormat="1" x14ac:dyDescent="0.35">
      <c r="F2677" s="208"/>
    </row>
    <row r="2678" spans="6:6" s="55" customFormat="1" x14ac:dyDescent="0.35">
      <c r="F2678" s="208"/>
    </row>
    <row r="2679" spans="6:6" s="55" customFormat="1" x14ac:dyDescent="0.35">
      <c r="F2679" s="208"/>
    </row>
    <row r="2680" spans="6:6" s="55" customFormat="1" x14ac:dyDescent="0.35">
      <c r="F2680" s="208"/>
    </row>
    <row r="2681" spans="6:6" s="55" customFormat="1" x14ac:dyDescent="0.35">
      <c r="F2681" s="208"/>
    </row>
    <row r="2682" spans="6:6" s="55" customFormat="1" x14ac:dyDescent="0.35">
      <c r="F2682" s="208"/>
    </row>
    <row r="2683" spans="6:6" s="55" customFormat="1" x14ac:dyDescent="0.35">
      <c r="F2683" s="208"/>
    </row>
    <row r="2684" spans="6:6" s="55" customFormat="1" x14ac:dyDescent="0.35">
      <c r="F2684" s="208"/>
    </row>
    <row r="2685" spans="6:6" s="55" customFormat="1" x14ac:dyDescent="0.35">
      <c r="F2685" s="208"/>
    </row>
    <row r="2686" spans="6:6" s="55" customFormat="1" x14ac:dyDescent="0.35">
      <c r="F2686" s="208"/>
    </row>
    <row r="2687" spans="6:6" s="55" customFormat="1" x14ac:dyDescent="0.35">
      <c r="F2687" s="208"/>
    </row>
    <row r="2688" spans="6:6" s="55" customFormat="1" x14ac:dyDescent="0.35">
      <c r="F2688" s="208"/>
    </row>
    <row r="2689" spans="6:6" s="55" customFormat="1" x14ac:dyDescent="0.35">
      <c r="F2689" s="208"/>
    </row>
    <row r="2690" spans="6:6" s="55" customFormat="1" x14ac:dyDescent="0.35">
      <c r="F2690" s="208"/>
    </row>
    <row r="2691" spans="6:6" s="55" customFormat="1" x14ac:dyDescent="0.35">
      <c r="F2691" s="208"/>
    </row>
    <row r="2692" spans="6:6" s="55" customFormat="1" x14ac:dyDescent="0.35">
      <c r="F2692" s="208"/>
    </row>
    <row r="2693" spans="6:6" s="55" customFormat="1" x14ac:dyDescent="0.35">
      <c r="F2693" s="208"/>
    </row>
    <row r="2694" spans="6:6" s="55" customFormat="1" x14ac:dyDescent="0.35">
      <c r="F2694" s="208"/>
    </row>
    <row r="2695" spans="6:6" s="55" customFormat="1" x14ac:dyDescent="0.35">
      <c r="F2695" s="208"/>
    </row>
    <row r="2696" spans="6:6" s="55" customFormat="1" x14ac:dyDescent="0.35">
      <c r="F2696" s="208"/>
    </row>
    <row r="2697" spans="6:6" s="55" customFormat="1" x14ac:dyDescent="0.35">
      <c r="F2697" s="208"/>
    </row>
    <row r="2698" spans="6:6" s="55" customFormat="1" x14ac:dyDescent="0.35">
      <c r="F2698" s="208"/>
    </row>
    <row r="2699" spans="6:6" s="55" customFormat="1" x14ac:dyDescent="0.35">
      <c r="F2699" s="208"/>
    </row>
    <row r="2700" spans="6:6" s="55" customFormat="1" x14ac:dyDescent="0.35">
      <c r="F2700" s="208"/>
    </row>
    <row r="2701" spans="6:6" s="55" customFormat="1" x14ac:dyDescent="0.35">
      <c r="F2701" s="208"/>
    </row>
    <row r="2702" spans="6:6" s="55" customFormat="1" x14ac:dyDescent="0.35">
      <c r="F2702" s="208"/>
    </row>
    <row r="2703" spans="6:6" s="55" customFormat="1" x14ac:dyDescent="0.35">
      <c r="F2703" s="208"/>
    </row>
    <row r="2704" spans="6:6" s="55" customFormat="1" x14ac:dyDescent="0.35">
      <c r="F2704" s="208"/>
    </row>
    <row r="2705" spans="6:6" s="55" customFormat="1" x14ac:dyDescent="0.35">
      <c r="F2705" s="208"/>
    </row>
    <row r="2706" spans="6:6" s="55" customFormat="1" x14ac:dyDescent="0.35">
      <c r="F2706" s="208"/>
    </row>
    <row r="2707" spans="6:6" s="55" customFormat="1" x14ac:dyDescent="0.35">
      <c r="F2707" s="208"/>
    </row>
    <row r="2708" spans="6:6" s="55" customFormat="1" x14ac:dyDescent="0.35">
      <c r="F2708" s="208"/>
    </row>
    <row r="2709" spans="6:6" s="55" customFormat="1" x14ac:dyDescent="0.35">
      <c r="F2709" s="208"/>
    </row>
    <row r="2710" spans="6:6" s="55" customFormat="1" x14ac:dyDescent="0.35">
      <c r="F2710" s="208"/>
    </row>
    <row r="2711" spans="6:6" s="55" customFormat="1" x14ac:dyDescent="0.35">
      <c r="F2711" s="208"/>
    </row>
    <row r="2712" spans="6:6" s="55" customFormat="1" x14ac:dyDescent="0.35">
      <c r="F2712" s="208"/>
    </row>
    <row r="2713" spans="6:6" s="55" customFormat="1" x14ac:dyDescent="0.35">
      <c r="F2713" s="208"/>
    </row>
    <row r="2714" spans="6:6" s="55" customFormat="1" x14ac:dyDescent="0.35">
      <c r="F2714" s="208"/>
    </row>
    <row r="2715" spans="6:6" s="55" customFormat="1" x14ac:dyDescent="0.35">
      <c r="F2715" s="208"/>
    </row>
    <row r="2716" spans="6:6" s="55" customFormat="1" x14ac:dyDescent="0.35">
      <c r="F2716" s="208"/>
    </row>
    <row r="2717" spans="6:6" s="55" customFormat="1" x14ac:dyDescent="0.35">
      <c r="F2717" s="208"/>
    </row>
    <row r="2718" spans="6:6" s="55" customFormat="1" x14ac:dyDescent="0.35">
      <c r="F2718" s="208"/>
    </row>
    <row r="2719" spans="6:6" s="55" customFormat="1" x14ac:dyDescent="0.35">
      <c r="F2719" s="208"/>
    </row>
    <row r="2720" spans="6:6" s="55" customFormat="1" x14ac:dyDescent="0.35">
      <c r="F2720" s="208"/>
    </row>
    <row r="2721" spans="6:6" s="55" customFormat="1" x14ac:dyDescent="0.35">
      <c r="F2721" s="208"/>
    </row>
    <row r="2722" spans="6:6" s="55" customFormat="1" x14ac:dyDescent="0.35">
      <c r="F2722" s="208"/>
    </row>
    <row r="2723" spans="6:6" s="55" customFormat="1" x14ac:dyDescent="0.35">
      <c r="F2723" s="208"/>
    </row>
    <row r="2724" spans="6:6" s="55" customFormat="1" x14ac:dyDescent="0.35">
      <c r="F2724" s="208"/>
    </row>
    <row r="2725" spans="6:6" s="55" customFormat="1" x14ac:dyDescent="0.35">
      <c r="F2725" s="208"/>
    </row>
    <row r="2726" spans="6:6" s="55" customFormat="1" x14ac:dyDescent="0.35">
      <c r="F2726" s="208"/>
    </row>
    <row r="2727" spans="6:6" s="55" customFormat="1" x14ac:dyDescent="0.35">
      <c r="F2727" s="208"/>
    </row>
    <row r="2728" spans="6:6" s="55" customFormat="1" x14ac:dyDescent="0.35">
      <c r="F2728" s="208"/>
    </row>
    <row r="2729" spans="6:6" s="55" customFormat="1" x14ac:dyDescent="0.35">
      <c r="F2729" s="208"/>
    </row>
    <row r="2730" spans="6:6" s="55" customFormat="1" x14ac:dyDescent="0.35">
      <c r="F2730" s="208"/>
    </row>
    <row r="2731" spans="6:6" s="55" customFormat="1" x14ac:dyDescent="0.35">
      <c r="F2731" s="208"/>
    </row>
    <row r="2732" spans="6:6" s="55" customFormat="1" x14ac:dyDescent="0.35">
      <c r="F2732" s="208"/>
    </row>
    <row r="2733" spans="6:6" s="55" customFormat="1" x14ac:dyDescent="0.35">
      <c r="F2733" s="208"/>
    </row>
    <row r="2734" spans="6:6" s="55" customFormat="1" x14ac:dyDescent="0.35">
      <c r="F2734" s="208"/>
    </row>
    <row r="2735" spans="6:6" s="55" customFormat="1" x14ac:dyDescent="0.35">
      <c r="F2735" s="208"/>
    </row>
    <row r="2736" spans="6:6" s="55" customFormat="1" x14ac:dyDescent="0.35">
      <c r="F2736" s="208"/>
    </row>
    <row r="2737" spans="6:6" s="55" customFormat="1" x14ac:dyDescent="0.35">
      <c r="F2737" s="208"/>
    </row>
    <row r="2738" spans="6:6" s="55" customFormat="1" x14ac:dyDescent="0.35">
      <c r="F2738" s="208"/>
    </row>
    <row r="2739" spans="6:6" s="55" customFormat="1" x14ac:dyDescent="0.35">
      <c r="F2739" s="208"/>
    </row>
    <row r="2740" spans="6:6" s="55" customFormat="1" x14ac:dyDescent="0.35">
      <c r="F2740" s="208"/>
    </row>
    <row r="2741" spans="6:6" s="55" customFormat="1" x14ac:dyDescent="0.35">
      <c r="F2741" s="208"/>
    </row>
    <row r="2742" spans="6:6" s="55" customFormat="1" x14ac:dyDescent="0.35">
      <c r="F2742" s="208"/>
    </row>
    <row r="2743" spans="6:6" s="55" customFormat="1" x14ac:dyDescent="0.35">
      <c r="F2743" s="208"/>
    </row>
    <row r="2744" spans="6:6" s="55" customFormat="1" x14ac:dyDescent="0.35">
      <c r="F2744" s="208"/>
    </row>
    <row r="2745" spans="6:6" s="55" customFormat="1" x14ac:dyDescent="0.35">
      <c r="F2745" s="208"/>
    </row>
    <row r="2746" spans="6:6" s="55" customFormat="1" x14ac:dyDescent="0.35">
      <c r="F2746" s="208"/>
    </row>
    <row r="2747" spans="6:6" s="55" customFormat="1" x14ac:dyDescent="0.35">
      <c r="F2747" s="208"/>
    </row>
    <row r="2748" spans="6:6" s="55" customFormat="1" x14ac:dyDescent="0.35">
      <c r="F2748" s="208"/>
    </row>
    <row r="2749" spans="6:6" s="55" customFormat="1" x14ac:dyDescent="0.35">
      <c r="F2749" s="208"/>
    </row>
    <row r="2750" spans="6:6" s="55" customFormat="1" x14ac:dyDescent="0.35">
      <c r="F2750" s="208"/>
    </row>
    <row r="2751" spans="6:6" s="55" customFormat="1" x14ac:dyDescent="0.35">
      <c r="F2751" s="208"/>
    </row>
    <row r="2752" spans="6:6" s="55" customFormat="1" x14ac:dyDescent="0.35">
      <c r="F2752" s="208"/>
    </row>
    <row r="2753" spans="6:6" s="55" customFormat="1" x14ac:dyDescent="0.35">
      <c r="F2753" s="208"/>
    </row>
    <row r="2754" spans="6:6" s="55" customFormat="1" x14ac:dyDescent="0.35">
      <c r="F2754" s="208"/>
    </row>
    <row r="2755" spans="6:6" s="55" customFormat="1" x14ac:dyDescent="0.35">
      <c r="F2755" s="208"/>
    </row>
    <row r="2756" spans="6:6" s="55" customFormat="1" x14ac:dyDescent="0.35">
      <c r="F2756" s="208"/>
    </row>
    <row r="2757" spans="6:6" s="55" customFormat="1" x14ac:dyDescent="0.35">
      <c r="F2757" s="208"/>
    </row>
    <row r="2758" spans="6:6" s="55" customFormat="1" x14ac:dyDescent="0.35">
      <c r="F2758" s="208"/>
    </row>
    <row r="2759" spans="6:6" s="55" customFormat="1" x14ac:dyDescent="0.35">
      <c r="F2759" s="208"/>
    </row>
    <row r="2760" spans="6:6" s="55" customFormat="1" x14ac:dyDescent="0.35">
      <c r="F2760" s="208"/>
    </row>
    <row r="2761" spans="6:6" s="55" customFormat="1" x14ac:dyDescent="0.35">
      <c r="F2761" s="208"/>
    </row>
    <row r="2762" spans="6:6" s="55" customFormat="1" x14ac:dyDescent="0.35">
      <c r="F2762" s="208"/>
    </row>
    <row r="2763" spans="6:6" s="55" customFormat="1" x14ac:dyDescent="0.35">
      <c r="F2763" s="208"/>
    </row>
    <row r="2764" spans="6:6" s="55" customFormat="1" x14ac:dyDescent="0.35">
      <c r="F2764" s="208"/>
    </row>
    <row r="2765" spans="6:6" s="55" customFormat="1" x14ac:dyDescent="0.35">
      <c r="F2765" s="208"/>
    </row>
    <row r="2766" spans="6:6" s="55" customFormat="1" x14ac:dyDescent="0.35">
      <c r="F2766" s="208"/>
    </row>
    <row r="2767" spans="6:6" s="55" customFormat="1" x14ac:dyDescent="0.35">
      <c r="F2767" s="208"/>
    </row>
    <row r="2768" spans="6:6" s="55" customFormat="1" x14ac:dyDescent="0.35">
      <c r="F2768" s="208"/>
    </row>
    <row r="2769" spans="6:6" s="55" customFormat="1" x14ac:dyDescent="0.35">
      <c r="F2769" s="208"/>
    </row>
    <row r="2770" spans="6:6" s="55" customFormat="1" x14ac:dyDescent="0.35">
      <c r="F2770" s="208"/>
    </row>
    <row r="2771" spans="6:6" s="55" customFormat="1" x14ac:dyDescent="0.35">
      <c r="F2771" s="208"/>
    </row>
    <row r="2772" spans="6:6" s="55" customFormat="1" x14ac:dyDescent="0.35">
      <c r="F2772" s="208"/>
    </row>
    <row r="2773" spans="6:6" s="55" customFormat="1" x14ac:dyDescent="0.35">
      <c r="F2773" s="208"/>
    </row>
    <row r="2774" spans="6:6" s="55" customFormat="1" x14ac:dyDescent="0.35">
      <c r="F2774" s="208"/>
    </row>
    <row r="2775" spans="6:6" s="55" customFormat="1" x14ac:dyDescent="0.35">
      <c r="F2775" s="208"/>
    </row>
    <row r="2776" spans="6:6" s="55" customFormat="1" x14ac:dyDescent="0.35">
      <c r="F2776" s="208"/>
    </row>
    <row r="2777" spans="6:6" s="55" customFormat="1" x14ac:dyDescent="0.35">
      <c r="F2777" s="208"/>
    </row>
    <row r="2778" spans="6:6" s="55" customFormat="1" x14ac:dyDescent="0.35">
      <c r="F2778" s="208"/>
    </row>
    <row r="2779" spans="6:6" s="55" customFormat="1" x14ac:dyDescent="0.35">
      <c r="F2779" s="208"/>
    </row>
    <row r="2780" spans="6:6" s="55" customFormat="1" x14ac:dyDescent="0.35">
      <c r="F2780" s="208"/>
    </row>
    <row r="2781" spans="6:6" s="55" customFormat="1" x14ac:dyDescent="0.35">
      <c r="F2781" s="208"/>
    </row>
    <row r="2782" spans="6:6" s="55" customFormat="1" x14ac:dyDescent="0.35">
      <c r="F2782" s="208"/>
    </row>
    <row r="2783" spans="6:6" s="55" customFormat="1" x14ac:dyDescent="0.35">
      <c r="F2783" s="208"/>
    </row>
    <row r="2784" spans="6:6" s="55" customFormat="1" x14ac:dyDescent="0.35">
      <c r="F2784" s="208"/>
    </row>
    <row r="2785" spans="6:6" s="55" customFormat="1" x14ac:dyDescent="0.35">
      <c r="F2785" s="208"/>
    </row>
    <row r="2786" spans="6:6" s="55" customFormat="1" x14ac:dyDescent="0.35">
      <c r="F2786" s="208"/>
    </row>
    <row r="2787" spans="6:6" s="55" customFormat="1" x14ac:dyDescent="0.35">
      <c r="F2787" s="208"/>
    </row>
    <row r="2788" spans="6:6" s="55" customFormat="1" x14ac:dyDescent="0.35">
      <c r="F2788" s="208"/>
    </row>
    <row r="2789" spans="6:6" s="55" customFormat="1" x14ac:dyDescent="0.35">
      <c r="F2789" s="208"/>
    </row>
    <row r="2790" spans="6:6" s="55" customFormat="1" x14ac:dyDescent="0.35">
      <c r="F2790" s="208"/>
    </row>
    <row r="2791" spans="6:6" s="55" customFormat="1" x14ac:dyDescent="0.35">
      <c r="F2791" s="208"/>
    </row>
    <row r="2792" spans="6:6" s="55" customFormat="1" x14ac:dyDescent="0.35">
      <c r="F2792" s="208"/>
    </row>
    <row r="2793" spans="6:6" s="55" customFormat="1" x14ac:dyDescent="0.35">
      <c r="F2793" s="208"/>
    </row>
    <row r="2794" spans="6:6" s="55" customFormat="1" x14ac:dyDescent="0.35">
      <c r="F2794" s="208"/>
    </row>
    <row r="2795" spans="6:6" s="55" customFormat="1" x14ac:dyDescent="0.35">
      <c r="F2795" s="208"/>
    </row>
    <row r="2796" spans="6:6" s="55" customFormat="1" x14ac:dyDescent="0.35">
      <c r="F2796" s="208"/>
    </row>
    <row r="2797" spans="6:6" s="55" customFormat="1" x14ac:dyDescent="0.35">
      <c r="F2797" s="208"/>
    </row>
    <row r="2798" spans="6:6" s="55" customFormat="1" x14ac:dyDescent="0.35">
      <c r="F2798" s="208"/>
    </row>
    <row r="2799" spans="6:6" s="55" customFormat="1" x14ac:dyDescent="0.35">
      <c r="F2799" s="208"/>
    </row>
    <row r="2800" spans="6:6" s="55" customFormat="1" x14ac:dyDescent="0.35">
      <c r="F2800" s="208"/>
    </row>
    <row r="2801" spans="6:6" s="55" customFormat="1" x14ac:dyDescent="0.35">
      <c r="F2801" s="208"/>
    </row>
    <row r="2802" spans="6:6" s="55" customFormat="1" x14ac:dyDescent="0.35">
      <c r="F2802" s="208"/>
    </row>
    <row r="2803" spans="6:6" s="55" customFormat="1" x14ac:dyDescent="0.35">
      <c r="F2803" s="208"/>
    </row>
    <row r="2804" spans="6:6" s="55" customFormat="1" x14ac:dyDescent="0.35">
      <c r="F2804" s="208"/>
    </row>
    <row r="2805" spans="6:6" s="55" customFormat="1" x14ac:dyDescent="0.35">
      <c r="F2805" s="208"/>
    </row>
    <row r="2806" spans="6:6" s="55" customFormat="1" x14ac:dyDescent="0.35">
      <c r="F2806" s="208"/>
    </row>
    <row r="2807" spans="6:6" s="55" customFormat="1" x14ac:dyDescent="0.35">
      <c r="F2807" s="208"/>
    </row>
    <row r="2808" spans="6:6" s="55" customFormat="1" x14ac:dyDescent="0.35">
      <c r="F2808" s="208"/>
    </row>
    <row r="2809" spans="6:6" s="55" customFormat="1" x14ac:dyDescent="0.35">
      <c r="F2809" s="208"/>
    </row>
    <row r="2810" spans="6:6" s="55" customFormat="1" x14ac:dyDescent="0.35">
      <c r="F2810" s="208"/>
    </row>
    <row r="2811" spans="6:6" s="55" customFormat="1" x14ac:dyDescent="0.35">
      <c r="F2811" s="208"/>
    </row>
    <row r="2812" spans="6:6" s="55" customFormat="1" x14ac:dyDescent="0.35">
      <c r="F2812" s="208"/>
    </row>
    <row r="2813" spans="6:6" s="55" customFormat="1" x14ac:dyDescent="0.35">
      <c r="F2813" s="208"/>
    </row>
    <row r="2814" spans="6:6" s="55" customFormat="1" x14ac:dyDescent="0.35">
      <c r="F2814" s="208"/>
    </row>
    <row r="2815" spans="6:6" s="55" customFormat="1" x14ac:dyDescent="0.35">
      <c r="F2815" s="208"/>
    </row>
    <row r="2816" spans="6:6" s="55" customFormat="1" x14ac:dyDescent="0.35">
      <c r="F2816" s="208"/>
    </row>
    <row r="2817" spans="6:6" s="55" customFormat="1" x14ac:dyDescent="0.35">
      <c r="F2817" s="208"/>
    </row>
    <row r="2818" spans="6:6" s="55" customFormat="1" x14ac:dyDescent="0.35">
      <c r="F2818" s="208"/>
    </row>
    <row r="2819" spans="6:6" s="55" customFormat="1" x14ac:dyDescent="0.35">
      <c r="F2819" s="208"/>
    </row>
    <row r="2820" spans="6:6" s="55" customFormat="1" x14ac:dyDescent="0.35">
      <c r="F2820" s="208"/>
    </row>
    <row r="2821" spans="6:6" s="55" customFormat="1" x14ac:dyDescent="0.35">
      <c r="F2821" s="208"/>
    </row>
    <row r="2822" spans="6:6" s="55" customFormat="1" x14ac:dyDescent="0.35">
      <c r="F2822" s="208"/>
    </row>
    <row r="2823" spans="6:6" s="55" customFormat="1" x14ac:dyDescent="0.35">
      <c r="F2823" s="208"/>
    </row>
    <row r="2824" spans="6:6" s="55" customFormat="1" x14ac:dyDescent="0.35">
      <c r="F2824" s="208"/>
    </row>
    <row r="2825" spans="6:6" s="55" customFormat="1" x14ac:dyDescent="0.35">
      <c r="F2825" s="208"/>
    </row>
    <row r="2826" spans="6:6" s="55" customFormat="1" x14ac:dyDescent="0.35">
      <c r="F2826" s="208"/>
    </row>
    <row r="2827" spans="6:6" s="55" customFormat="1" x14ac:dyDescent="0.35">
      <c r="F2827" s="208"/>
    </row>
    <row r="2828" spans="6:6" s="55" customFormat="1" x14ac:dyDescent="0.35">
      <c r="F2828" s="208"/>
    </row>
    <row r="2829" spans="6:6" s="55" customFormat="1" x14ac:dyDescent="0.35">
      <c r="F2829" s="208"/>
    </row>
    <row r="2830" spans="6:6" s="55" customFormat="1" x14ac:dyDescent="0.35">
      <c r="F2830" s="208"/>
    </row>
    <row r="2831" spans="6:6" s="55" customFormat="1" x14ac:dyDescent="0.35">
      <c r="F2831" s="208"/>
    </row>
    <row r="2832" spans="6:6" s="55" customFormat="1" x14ac:dyDescent="0.35">
      <c r="F2832" s="208"/>
    </row>
    <row r="2833" spans="6:6" s="55" customFormat="1" x14ac:dyDescent="0.35">
      <c r="F2833" s="208"/>
    </row>
    <row r="2834" spans="6:6" s="55" customFormat="1" x14ac:dyDescent="0.35">
      <c r="F2834" s="208"/>
    </row>
    <row r="2835" spans="6:6" s="55" customFormat="1" x14ac:dyDescent="0.35">
      <c r="F2835" s="208"/>
    </row>
    <row r="2836" spans="6:6" s="55" customFormat="1" x14ac:dyDescent="0.35">
      <c r="F2836" s="208"/>
    </row>
    <row r="2837" spans="6:6" s="55" customFormat="1" x14ac:dyDescent="0.35">
      <c r="F2837" s="208"/>
    </row>
    <row r="2838" spans="6:6" s="55" customFormat="1" x14ac:dyDescent="0.35">
      <c r="F2838" s="208"/>
    </row>
    <row r="2839" spans="6:6" s="55" customFormat="1" x14ac:dyDescent="0.35">
      <c r="F2839" s="208"/>
    </row>
    <row r="2840" spans="6:6" s="55" customFormat="1" x14ac:dyDescent="0.35">
      <c r="F2840" s="208"/>
    </row>
    <row r="2841" spans="6:6" s="55" customFormat="1" x14ac:dyDescent="0.35">
      <c r="F2841" s="208"/>
    </row>
    <row r="2842" spans="6:6" s="55" customFormat="1" x14ac:dyDescent="0.35">
      <c r="F2842" s="208"/>
    </row>
    <row r="2843" spans="6:6" s="55" customFormat="1" x14ac:dyDescent="0.35">
      <c r="F2843" s="208"/>
    </row>
    <row r="2844" spans="6:6" s="55" customFormat="1" x14ac:dyDescent="0.35">
      <c r="F2844" s="208"/>
    </row>
    <row r="2845" spans="6:6" s="55" customFormat="1" x14ac:dyDescent="0.35">
      <c r="F2845" s="208"/>
    </row>
    <row r="2846" spans="6:6" s="55" customFormat="1" x14ac:dyDescent="0.35">
      <c r="F2846" s="208"/>
    </row>
    <row r="2847" spans="6:6" s="55" customFormat="1" x14ac:dyDescent="0.35">
      <c r="F2847" s="208"/>
    </row>
    <row r="2848" spans="6:6" s="55" customFormat="1" x14ac:dyDescent="0.35">
      <c r="F2848" s="208"/>
    </row>
    <row r="2849" spans="6:6" s="55" customFormat="1" x14ac:dyDescent="0.35">
      <c r="F2849" s="208"/>
    </row>
    <row r="2850" spans="6:6" s="55" customFormat="1" x14ac:dyDescent="0.35">
      <c r="F2850" s="208"/>
    </row>
    <row r="2851" spans="6:6" s="55" customFormat="1" x14ac:dyDescent="0.35">
      <c r="F2851" s="208"/>
    </row>
    <row r="2852" spans="6:6" s="55" customFormat="1" x14ac:dyDescent="0.35">
      <c r="F2852" s="208"/>
    </row>
    <row r="2853" spans="6:6" s="55" customFormat="1" x14ac:dyDescent="0.35">
      <c r="F2853" s="208"/>
    </row>
    <row r="2854" spans="6:6" s="55" customFormat="1" x14ac:dyDescent="0.35">
      <c r="F2854" s="208"/>
    </row>
    <row r="2855" spans="6:6" s="55" customFormat="1" x14ac:dyDescent="0.35">
      <c r="F2855" s="208"/>
    </row>
    <row r="2856" spans="6:6" s="55" customFormat="1" x14ac:dyDescent="0.35">
      <c r="F2856" s="208"/>
    </row>
    <row r="2857" spans="6:6" s="55" customFormat="1" x14ac:dyDescent="0.35">
      <c r="F2857" s="208"/>
    </row>
    <row r="2858" spans="6:6" s="55" customFormat="1" x14ac:dyDescent="0.35">
      <c r="F2858" s="208"/>
    </row>
    <row r="2859" spans="6:6" s="55" customFormat="1" x14ac:dyDescent="0.35">
      <c r="F2859" s="208"/>
    </row>
    <row r="2860" spans="6:6" s="55" customFormat="1" x14ac:dyDescent="0.35">
      <c r="F2860" s="208"/>
    </row>
    <row r="2861" spans="6:6" s="55" customFormat="1" x14ac:dyDescent="0.35">
      <c r="F2861" s="208"/>
    </row>
    <row r="2862" spans="6:6" s="55" customFormat="1" x14ac:dyDescent="0.35">
      <c r="F2862" s="208"/>
    </row>
    <row r="2863" spans="6:6" s="55" customFormat="1" x14ac:dyDescent="0.35">
      <c r="F2863" s="208"/>
    </row>
    <row r="2864" spans="6:6" s="55" customFormat="1" x14ac:dyDescent="0.35">
      <c r="F2864" s="208"/>
    </row>
    <row r="2865" spans="6:6" s="55" customFormat="1" x14ac:dyDescent="0.35">
      <c r="F2865" s="208"/>
    </row>
    <row r="2866" spans="6:6" s="55" customFormat="1" x14ac:dyDescent="0.35">
      <c r="F2866" s="208"/>
    </row>
    <row r="2867" spans="6:6" s="55" customFormat="1" x14ac:dyDescent="0.35">
      <c r="F2867" s="208"/>
    </row>
    <row r="2868" spans="6:6" s="55" customFormat="1" x14ac:dyDescent="0.35">
      <c r="F2868" s="208"/>
    </row>
    <row r="2869" spans="6:6" s="55" customFormat="1" x14ac:dyDescent="0.35">
      <c r="F2869" s="208"/>
    </row>
    <row r="2870" spans="6:6" s="55" customFormat="1" x14ac:dyDescent="0.35">
      <c r="F2870" s="208"/>
    </row>
    <row r="2871" spans="6:6" s="55" customFormat="1" x14ac:dyDescent="0.35">
      <c r="F2871" s="208"/>
    </row>
    <row r="2872" spans="6:6" s="55" customFormat="1" x14ac:dyDescent="0.35">
      <c r="F2872" s="208"/>
    </row>
    <row r="2873" spans="6:6" s="55" customFormat="1" x14ac:dyDescent="0.35">
      <c r="F2873" s="208"/>
    </row>
    <row r="2874" spans="6:6" s="55" customFormat="1" x14ac:dyDescent="0.35">
      <c r="F2874" s="208"/>
    </row>
    <row r="2875" spans="6:6" s="55" customFormat="1" x14ac:dyDescent="0.35">
      <c r="F2875" s="208"/>
    </row>
    <row r="2876" spans="6:6" s="55" customFormat="1" x14ac:dyDescent="0.35">
      <c r="F2876" s="208"/>
    </row>
    <row r="2877" spans="6:6" s="55" customFormat="1" x14ac:dyDescent="0.35">
      <c r="F2877" s="208"/>
    </row>
    <row r="2878" spans="6:6" s="55" customFormat="1" x14ac:dyDescent="0.35">
      <c r="F2878" s="208"/>
    </row>
    <row r="2879" spans="6:6" s="55" customFormat="1" x14ac:dyDescent="0.35">
      <c r="F2879" s="208"/>
    </row>
    <row r="2880" spans="6:6" s="55" customFormat="1" x14ac:dyDescent="0.35">
      <c r="F2880" s="208"/>
    </row>
    <row r="2881" spans="6:6" s="55" customFormat="1" x14ac:dyDescent="0.35">
      <c r="F2881" s="208"/>
    </row>
    <row r="2882" spans="6:6" s="55" customFormat="1" x14ac:dyDescent="0.35">
      <c r="F2882" s="208"/>
    </row>
    <row r="2883" spans="6:6" s="55" customFormat="1" x14ac:dyDescent="0.35">
      <c r="F2883" s="208"/>
    </row>
    <row r="2884" spans="6:6" s="55" customFormat="1" x14ac:dyDescent="0.35">
      <c r="F2884" s="208"/>
    </row>
    <row r="2885" spans="6:6" s="55" customFormat="1" x14ac:dyDescent="0.35">
      <c r="F2885" s="208"/>
    </row>
    <row r="2886" spans="6:6" s="55" customFormat="1" x14ac:dyDescent="0.35">
      <c r="F2886" s="208"/>
    </row>
    <row r="2887" spans="6:6" s="55" customFormat="1" x14ac:dyDescent="0.35">
      <c r="F2887" s="208"/>
    </row>
    <row r="2888" spans="6:6" s="55" customFormat="1" x14ac:dyDescent="0.35">
      <c r="F2888" s="208"/>
    </row>
    <row r="2889" spans="6:6" s="55" customFormat="1" x14ac:dyDescent="0.35">
      <c r="F2889" s="208"/>
    </row>
    <row r="2890" spans="6:6" s="55" customFormat="1" x14ac:dyDescent="0.35">
      <c r="F2890" s="208"/>
    </row>
    <row r="2891" spans="6:6" s="55" customFormat="1" x14ac:dyDescent="0.35">
      <c r="F2891" s="208"/>
    </row>
    <row r="2892" spans="6:6" s="55" customFormat="1" x14ac:dyDescent="0.35">
      <c r="F2892" s="208"/>
    </row>
    <row r="2893" spans="6:6" s="55" customFormat="1" x14ac:dyDescent="0.35">
      <c r="F2893" s="208"/>
    </row>
    <row r="2894" spans="6:6" s="55" customFormat="1" x14ac:dyDescent="0.35">
      <c r="F2894" s="208"/>
    </row>
    <row r="2895" spans="6:6" s="55" customFormat="1" x14ac:dyDescent="0.35">
      <c r="F2895" s="208"/>
    </row>
    <row r="2896" spans="6:6" s="55" customFormat="1" x14ac:dyDescent="0.35">
      <c r="F2896" s="208"/>
    </row>
    <row r="2897" spans="6:6" s="55" customFormat="1" x14ac:dyDescent="0.35">
      <c r="F2897" s="208"/>
    </row>
    <row r="2898" spans="6:6" s="55" customFormat="1" x14ac:dyDescent="0.35">
      <c r="F2898" s="208"/>
    </row>
    <row r="2899" spans="6:6" s="55" customFormat="1" x14ac:dyDescent="0.35">
      <c r="F2899" s="208"/>
    </row>
    <row r="2900" spans="6:6" s="55" customFormat="1" x14ac:dyDescent="0.35">
      <c r="F2900" s="208"/>
    </row>
    <row r="2901" spans="6:6" s="55" customFormat="1" x14ac:dyDescent="0.35">
      <c r="F2901" s="208"/>
    </row>
    <row r="2902" spans="6:6" s="55" customFormat="1" x14ac:dyDescent="0.35">
      <c r="F2902" s="208"/>
    </row>
    <row r="2903" spans="6:6" s="55" customFormat="1" x14ac:dyDescent="0.35">
      <c r="F2903" s="208"/>
    </row>
    <row r="2904" spans="6:6" s="55" customFormat="1" x14ac:dyDescent="0.35">
      <c r="F2904" s="208"/>
    </row>
    <row r="2905" spans="6:6" s="55" customFormat="1" x14ac:dyDescent="0.35">
      <c r="F2905" s="208"/>
    </row>
    <row r="2906" spans="6:6" s="55" customFormat="1" x14ac:dyDescent="0.35">
      <c r="F2906" s="208"/>
    </row>
    <row r="2907" spans="6:6" s="55" customFormat="1" x14ac:dyDescent="0.35">
      <c r="F2907" s="208"/>
    </row>
    <row r="2908" spans="6:6" s="55" customFormat="1" x14ac:dyDescent="0.35">
      <c r="F2908" s="208"/>
    </row>
    <row r="2909" spans="6:6" s="55" customFormat="1" x14ac:dyDescent="0.35">
      <c r="F2909" s="208"/>
    </row>
    <row r="2910" spans="6:6" s="55" customFormat="1" x14ac:dyDescent="0.35">
      <c r="F2910" s="208"/>
    </row>
    <row r="2911" spans="6:6" s="55" customFormat="1" x14ac:dyDescent="0.35">
      <c r="F2911" s="208"/>
    </row>
    <row r="2912" spans="6:6" s="55" customFormat="1" x14ac:dyDescent="0.35">
      <c r="F2912" s="208"/>
    </row>
    <row r="2913" spans="6:6" s="55" customFormat="1" x14ac:dyDescent="0.35">
      <c r="F2913" s="208"/>
    </row>
    <row r="2914" spans="6:6" s="55" customFormat="1" x14ac:dyDescent="0.35">
      <c r="F2914" s="208"/>
    </row>
    <row r="2915" spans="6:6" s="55" customFormat="1" x14ac:dyDescent="0.35">
      <c r="F2915" s="208"/>
    </row>
    <row r="2916" spans="6:6" s="55" customFormat="1" x14ac:dyDescent="0.35">
      <c r="F2916" s="208"/>
    </row>
    <row r="2917" spans="6:6" s="55" customFormat="1" x14ac:dyDescent="0.35">
      <c r="F2917" s="208"/>
    </row>
    <row r="2918" spans="6:6" s="55" customFormat="1" x14ac:dyDescent="0.35">
      <c r="F2918" s="208"/>
    </row>
    <row r="2919" spans="6:6" s="55" customFormat="1" x14ac:dyDescent="0.35">
      <c r="F2919" s="208"/>
    </row>
    <row r="2920" spans="6:6" s="55" customFormat="1" x14ac:dyDescent="0.35">
      <c r="F2920" s="208"/>
    </row>
    <row r="2921" spans="6:6" s="55" customFormat="1" x14ac:dyDescent="0.35">
      <c r="F2921" s="208"/>
    </row>
    <row r="2922" spans="6:6" s="55" customFormat="1" x14ac:dyDescent="0.35">
      <c r="F2922" s="208"/>
    </row>
    <row r="2923" spans="6:6" s="55" customFormat="1" x14ac:dyDescent="0.35">
      <c r="F2923" s="208"/>
    </row>
    <row r="2924" spans="6:6" s="55" customFormat="1" x14ac:dyDescent="0.35">
      <c r="F2924" s="208"/>
    </row>
    <row r="2925" spans="6:6" s="55" customFormat="1" x14ac:dyDescent="0.35">
      <c r="F2925" s="208"/>
    </row>
    <row r="2926" spans="6:6" s="55" customFormat="1" x14ac:dyDescent="0.35">
      <c r="F2926" s="208"/>
    </row>
    <row r="2927" spans="6:6" s="55" customFormat="1" x14ac:dyDescent="0.35">
      <c r="F2927" s="208"/>
    </row>
    <row r="2928" spans="6:6" s="55" customFormat="1" x14ac:dyDescent="0.35">
      <c r="F2928" s="208"/>
    </row>
    <row r="2929" spans="6:6" s="55" customFormat="1" x14ac:dyDescent="0.35">
      <c r="F2929" s="208"/>
    </row>
    <row r="2930" spans="6:6" s="55" customFormat="1" x14ac:dyDescent="0.35">
      <c r="F2930" s="208"/>
    </row>
    <row r="2931" spans="6:6" s="55" customFormat="1" x14ac:dyDescent="0.35">
      <c r="F2931" s="208"/>
    </row>
    <row r="2932" spans="6:6" s="55" customFormat="1" x14ac:dyDescent="0.35">
      <c r="F2932" s="208"/>
    </row>
    <row r="2933" spans="6:6" s="55" customFormat="1" x14ac:dyDescent="0.35">
      <c r="F2933" s="208"/>
    </row>
    <row r="2934" spans="6:6" s="55" customFormat="1" x14ac:dyDescent="0.35">
      <c r="F2934" s="208"/>
    </row>
    <row r="2935" spans="6:6" s="55" customFormat="1" x14ac:dyDescent="0.35">
      <c r="F2935" s="208"/>
    </row>
    <row r="2936" spans="6:6" s="55" customFormat="1" x14ac:dyDescent="0.35">
      <c r="F2936" s="208"/>
    </row>
    <row r="2937" spans="6:6" s="55" customFormat="1" x14ac:dyDescent="0.35">
      <c r="F2937" s="208"/>
    </row>
    <row r="2938" spans="6:6" s="55" customFormat="1" x14ac:dyDescent="0.35">
      <c r="F2938" s="208"/>
    </row>
    <row r="2939" spans="6:6" s="55" customFormat="1" x14ac:dyDescent="0.35">
      <c r="F2939" s="208"/>
    </row>
    <row r="2940" spans="6:6" s="55" customFormat="1" x14ac:dyDescent="0.35">
      <c r="F2940" s="208"/>
    </row>
    <row r="2941" spans="6:6" s="55" customFormat="1" x14ac:dyDescent="0.35">
      <c r="F2941" s="208"/>
    </row>
    <row r="2942" spans="6:6" s="55" customFormat="1" x14ac:dyDescent="0.35">
      <c r="F2942" s="208"/>
    </row>
    <row r="2943" spans="6:6" s="55" customFormat="1" x14ac:dyDescent="0.35">
      <c r="F2943" s="208"/>
    </row>
    <row r="2944" spans="6:6" s="55" customFormat="1" x14ac:dyDescent="0.35">
      <c r="F2944" s="208"/>
    </row>
    <row r="2945" spans="6:6" s="55" customFormat="1" x14ac:dyDescent="0.35">
      <c r="F2945" s="208"/>
    </row>
    <row r="2946" spans="6:6" s="55" customFormat="1" x14ac:dyDescent="0.35">
      <c r="F2946" s="208"/>
    </row>
    <row r="2947" spans="6:6" s="55" customFormat="1" x14ac:dyDescent="0.35">
      <c r="F2947" s="208"/>
    </row>
    <row r="2948" spans="6:6" s="55" customFormat="1" x14ac:dyDescent="0.35">
      <c r="F2948" s="208"/>
    </row>
    <row r="2949" spans="6:6" s="55" customFormat="1" x14ac:dyDescent="0.35">
      <c r="F2949" s="208"/>
    </row>
    <row r="2950" spans="6:6" s="55" customFormat="1" x14ac:dyDescent="0.35">
      <c r="F2950" s="208"/>
    </row>
    <row r="2951" spans="6:6" s="55" customFormat="1" x14ac:dyDescent="0.35">
      <c r="F2951" s="208"/>
    </row>
    <row r="2952" spans="6:6" s="55" customFormat="1" x14ac:dyDescent="0.35">
      <c r="F2952" s="208"/>
    </row>
    <row r="2953" spans="6:6" s="55" customFormat="1" x14ac:dyDescent="0.35">
      <c r="F2953" s="208"/>
    </row>
    <row r="2954" spans="6:6" s="55" customFormat="1" x14ac:dyDescent="0.35">
      <c r="F2954" s="208"/>
    </row>
    <row r="2955" spans="6:6" s="55" customFormat="1" x14ac:dyDescent="0.35">
      <c r="F2955" s="208"/>
    </row>
    <row r="2956" spans="6:6" s="55" customFormat="1" x14ac:dyDescent="0.35">
      <c r="F2956" s="208"/>
    </row>
    <row r="2957" spans="6:6" s="55" customFormat="1" x14ac:dyDescent="0.35">
      <c r="F2957" s="208"/>
    </row>
    <row r="2958" spans="6:6" s="55" customFormat="1" x14ac:dyDescent="0.35">
      <c r="F2958" s="208"/>
    </row>
    <row r="2959" spans="6:6" s="55" customFormat="1" x14ac:dyDescent="0.35">
      <c r="F2959" s="208"/>
    </row>
    <row r="2960" spans="6:6" s="55" customFormat="1" x14ac:dyDescent="0.35">
      <c r="F2960" s="208"/>
    </row>
    <row r="2961" spans="6:6" s="55" customFormat="1" x14ac:dyDescent="0.35">
      <c r="F2961" s="208"/>
    </row>
    <row r="2962" spans="6:6" s="55" customFormat="1" x14ac:dyDescent="0.35">
      <c r="F2962" s="208"/>
    </row>
    <row r="2963" spans="6:6" s="55" customFormat="1" x14ac:dyDescent="0.35">
      <c r="F2963" s="208"/>
    </row>
    <row r="2964" spans="6:6" s="55" customFormat="1" x14ac:dyDescent="0.35">
      <c r="F2964" s="208"/>
    </row>
    <row r="2965" spans="6:6" s="55" customFormat="1" x14ac:dyDescent="0.35">
      <c r="F2965" s="208"/>
    </row>
    <row r="2966" spans="6:6" s="55" customFormat="1" x14ac:dyDescent="0.35">
      <c r="F2966" s="208"/>
    </row>
    <row r="2967" spans="6:6" s="55" customFormat="1" x14ac:dyDescent="0.35">
      <c r="F2967" s="208"/>
    </row>
    <row r="2968" spans="6:6" s="55" customFormat="1" x14ac:dyDescent="0.35">
      <c r="F2968" s="208"/>
    </row>
    <row r="2969" spans="6:6" s="55" customFormat="1" x14ac:dyDescent="0.35">
      <c r="F2969" s="208"/>
    </row>
    <row r="2970" spans="6:6" s="55" customFormat="1" x14ac:dyDescent="0.35">
      <c r="F2970" s="208"/>
    </row>
    <row r="2971" spans="6:6" s="55" customFormat="1" x14ac:dyDescent="0.35">
      <c r="F2971" s="208"/>
    </row>
    <row r="2972" spans="6:6" s="55" customFormat="1" x14ac:dyDescent="0.35">
      <c r="F2972" s="208"/>
    </row>
    <row r="2973" spans="6:6" s="55" customFormat="1" x14ac:dyDescent="0.35">
      <c r="F2973" s="208"/>
    </row>
    <row r="2974" spans="6:6" s="55" customFormat="1" x14ac:dyDescent="0.35">
      <c r="F2974" s="208"/>
    </row>
    <row r="2975" spans="6:6" s="55" customFormat="1" x14ac:dyDescent="0.35">
      <c r="F2975" s="208"/>
    </row>
    <row r="2976" spans="6:6" s="55" customFormat="1" x14ac:dyDescent="0.35">
      <c r="F2976" s="208"/>
    </row>
    <row r="2977" spans="6:6" s="55" customFormat="1" x14ac:dyDescent="0.35">
      <c r="F2977" s="208"/>
    </row>
    <row r="2978" spans="6:6" s="55" customFormat="1" x14ac:dyDescent="0.35">
      <c r="F2978" s="208"/>
    </row>
    <row r="2979" spans="6:6" s="55" customFormat="1" x14ac:dyDescent="0.35">
      <c r="F2979" s="208"/>
    </row>
    <row r="2980" spans="6:6" s="55" customFormat="1" x14ac:dyDescent="0.35">
      <c r="F2980" s="208"/>
    </row>
    <row r="2981" spans="6:6" s="55" customFormat="1" x14ac:dyDescent="0.35">
      <c r="F2981" s="208"/>
    </row>
    <row r="2982" spans="6:6" s="55" customFormat="1" x14ac:dyDescent="0.35">
      <c r="F2982" s="208"/>
    </row>
    <row r="2983" spans="6:6" s="55" customFormat="1" x14ac:dyDescent="0.35">
      <c r="F2983" s="208"/>
    </row>
    <row r="2984" spans="6:6" s="55" customFormat="1" x14ac:dyDescent="0.35">
      <c r="F2984" s="208"/>
    </row>
    <row r="2985" spans="6:6" s="55" customFormat="1" x14ac:dyDescent="0.35">
      <c r="F2985" s="208"/>
    </row>
    <row r="2986" spans="6:6" s="55" customFormat="1" x14ac:dyDescent="0.35">
      <c r="F2986" s="208"/>
    </row>
    <row r="2987" spans="6:6" s="55" customFormat="1" x14ac:dyDescent="0.35">
      <c r="F2987" s="208"/>
    </row>
    <row r="2988" spans="6:6" s="55" customFormat="1" x14ac:dyDescent="0.35">
      <c r="F2988" s="208"/>
    </row>
    <row r="2989" spans="6:6" s="55" customFormat="1" x14ac:dyDescent="0.35">
      <c r="F2989" s="208"/>
    </row>
    <row r="2990" spans="6:6" s="55" customFormat="1" x14ac:dyDescent="0.35">
      <c r="F2990" s="208"/>
    </row>
    <row r="2991" spans="6:6" s="55" customFormat="1" x14ac:dyDescent="0.35">
      <c r="F2991" s="208"/>
    </row>
    <row r="2992" spans="6:6" s="55" customFormat="1" x14ac:dyDescent="0.35">
      <c r="F2992" s="208"/>
    </row>
    <row r="2993" spans="6:6" s="55" customFormat="1" x14ac:dyDescent="0.35">
      <c r="F2993" s="208"/>
    </row>
    <row r="2994" spans="6:6" s="55" customFormat="1" x14ac:dyDescent="0.35">
      <c r="F2994" s="208"/>
    </row>
    <row r="2995" spans="6:6" s="55" customFormat="1" x14ac:dyDescent="0.35">
      <c r="F2995" s="208"/>
    </row>
    <row r="2996" spans="6:6" s="55" customFormat="1" x14ac:dyDescent="0.35">
      <c r="F2996" s="208"/>
    </row>
    <row r="2997" spans="6:6" s="55" customFormat="1" x14ac:dyDescent="0.35">
      <c r="F2997" s="208"/>
    </row>
    <row r="2998" spans="6:6" s="55" customFormat="1" x14ac:dyDescent="0.35">
      <c r="F2998" s="208"/>
    </row>
    <row r="2999" spans="6:6" s="55" customFormat="1" x14ac:dyDescent="0.35">
      <c r="F2999" s="208"/>
    </row>
    <row r="3000" spans="6:6" s="55" customFormat="1" x14ac:dyDescent="0.35">
      <c r="F3000" s="208"/>
    </row>
    <row r="3001" spans="6:6" s="55" customFormat="1" x14ac:dyDescent="0.35">
      <c r="F3001" s="208"/>
    </row>
    <row r="3002" spans="6:6" s="55" customFormat="1" x14ac:dyDescent="0.35">
      <c r="F3002" s="208"/>
    </row>
    <row r="3003" spans="6:6" s="55" customFormat="1" x14ac:dyDescent="0.35">
      <c r="F3003" s="208"/>
    </row>
    <row r="3004" spans="6:6" s="55" customFormat="1" x14ac:dyDescent="0.35">
      <c r="F3004" s="208"/>
    </row>
    <row r="3005" spans="6:6" s="55" customFormat="1" x14ac:dyDescent="0.35">
      <c r="F3005" s="208"/>
    </row>
    <row r="3006" spans="6:6" s="55" customFormat="1" x14ac:dyDescent="0.35">
      <c r="F3006" s="208"/>
    </row>
    <row r="3007" spans="6:6" s="55" customFormat="1" x14ac:dyDescent="0.35">
      <c r="F3007" s="208"/>
    </row>
    <row r="3008" spans="6:6" s="55" customFormat="1" x14ac:dyDescent="0.35">
      <c r="F3008" s="208"/>
    </row>
    <row r="3009" spans="6:6" s="55" customFormat="1" x14ac:dyDescent="0.35">
      <c r="F3009" s="208"/>
    </row>
    <row r="3010" spans="6:6" s="55" customFormat="1" x14ac:dyDescent="0.35">
      <c r="F3010" s="208"/>
    </row>
    <row r="3011" spans="6:6" s="55" customFormat="1" x14ac:dyDescent="0.35">
      <c r="F3011" s="208"/>
    </row>
    <row r="3012" spans="6:6" s="55" customFormat="1" x14ac:dyDescent="0.35">
      <c r="F3012" s="208"/>
    </row>
    <row r="3013" spans="6:6" s="55" customFormat="1" x14ac:dyDescent="0.35">
      <c r="F3013" s="208"/>
    </row>
    <row r="3014" spans="6:6" s="55" customFormat="1" x14ac:dyDescent="0.35">
      <c r="F3014" s="208"/>
    </row>
    <row r="3015" spans="6:6" s="55" customFormat="1" x14ac:dyDescent="0.35">
      <c r="F3015" s="208"/>
    </row>
    <row r="3016" spans="6:6" s="55" customFormat="1" x14ac:dyDescent="0.35">
      <c r="F3016" s="208"/>
    </row>
    <row r="3017" spans="6:6" s="55" customFormat="1" x14ac:dyDescent="0.35">
      <c r="F3017" s="208"/>
    </row>
    <row r="3018" spans="6:6" s="55" customFormat="1" x14ac:dyDescent="0.35">
      <c r="F3018" s="208"/>
    </row>
    <row r="3019" spans="6:6" s="55" customFormat="1" x14ac:dyDescent="0.35">
      <c r="F3019" s="208"/>
    </row>
    <row r="3020" spans="6:6" s="55" customFormat="1" x14ac:dyDescent="0.35">
      <c r="F3020" s="208"/>
    </row>
    <row r="3021" spans="6:6" s="55" customFormat="1" x14ac:dyDescent="0.35">
      <c r="F3021" s="208"/>
    </row>
    <row r="3022" spans="6:6" s="55" customFormat="1" x14ac:dyDescent="0.35">
      <c r="F3022" s="208"/>
    </row>
    <row r="3023" spans="6:6" s="55" customFormat="1" x14ac:dyDescent="0.35">
      <c r="F3023" s="208"/>
    </row>
    <row r="3024" spans="6:6" s="55" customFormat="1" x14ac:dyDescent="0.35">
      <c r="F3024" s="208"/>
    </row>
    <row r="3025" spans="6:6" s="55" customFormat="1" x14ac:dyDescent="0.35">
      <c r="F3025" s="208"/>
    </row>
    <row r="3026" spans="6:6" s="55" customFormat="1" x14ac:dyDescent="0.35">
      <c r="F3026" s="208"/>
    </row>
    <row r="3027" spans="6:6" s="55" customFormat="1" x14ac:dyDescent="0.35">
      <c r="F3027" s="208"/>
    </row>
    <row r="3028" spans="6:6" s="55" customFormat="1" x14ac:dyDescent="0.35">
      <c r="F3028" s="208"/>
    </row>
    <row r="3029" spans="6:6" s="55" customFormat="1" x14ac:dyDescent="0.35">
      <c r="F3029" s="208"/>
    </row>
    <row r="3030" spans="6:6" s="55" customFormat="1" x14ac:dyDescent="0.35">
      <c r="F3030" s="208"/>
    </row>
    <row r="3031" spans="6:6" s="55" customFormat="1" x14ac:dyDescent="0.35">
      <c r="F3031" s="208"/>
    </row>
    <row r="3032" spans="6:6" s="55" customFormat="1" x14ac:dyDescent="0.35">
      <c r="F3032" s="208"/>
    </row>
    <row r="3033" spans="6:6" s="55" customFormat="1" x14ac:dyDescent="0.35">
      <c r="F3033" s="208"/>
    </row>
    <row r="3034" spans="6:6" s="55" customFormat="1" x14ac:dyDescent="0.35">
      <c r="F3034" s="208"/>
    </row>
    <row r="3035" spans="6:6" s="55" customFormat="1" x14ac:dyDescent="0.35">
      <c r="F3035" s="208"/>
    </row>
    <row r="3036" spans="6:6" s="55" customFormat="1" x14ac:dyDescent="0.35">
      <c r="F3036" s="208"/>
    </row>
    <row r="3037" spans="6:6" s="55" customFormat="1" x14ac:dyDescent="0.35">
      <c r="F3037" s="208"/>
    </row>
    <row r="3038" spans="6:6" s="55" customFormat="1" x14ac:dyDescent="0.35">
      <c r="F3038" s="208"/>
    </row>
    <row r="3039" spans="6:6" s="55" customFormat="1" x14ac:dyDescent="0.35">
      <c r="F3039" s="208"/>
    </row>
    <row r="3040" spans="6:6" s="55" customFormat="1" x14ac:dyDescent="0.35">
      <c r="F3040" s="208"/>
    </row>
    <row r="3041" spans="6:6" s="55" customFormat="1" x14ac:dyDescent="0.35">
      <c r="F3041" s="208"/>
    </row>
    <row r="3042" spans="6:6" s="55" customFormat="1" x14ac:dyDescent="0.35">
      <c r="F3042" s="208"/>
    </row>
    <row r="3043" spans="6:6" s="55" customFormat="1" x14ac:dyDescent="0.35">
      <c r="F3043" s="208"/>
    </row>
    <row r="3044" spans="6:6" s="55" customFormat="1" x14ac:dyDescent="0.35">
      <c r="F3044" s="208"/>
    </row>
    <row r="3045" spans="6:6" s="55" customFormat="1" x14ac:dyDescent="0.35">
      <c r="F3045" s="208"/>
    </row>
    <row r="3046" spans="6:6" s="55" customFormat="1" x14ac:dyDescent="0.35">
      <c r="F3046" s="208"/>
    </row>
    <row r="3047" spans="6:6" s="55" customFormat="1" x14ac:dyDescent="0.35">
      <c r="F3047" s="208"/>
    </row>
    <row r="3048" spans="6:6" s="55" customFormat="1" x14ac:dyDescent="0.35">
      <c r="F3048" s="208"/>
    </row>
    <row r="3049" spans="6:6" s="55" customFormat="1" x14ac:dyDescent="0.35">
      <c r="F3049" s="208"/>
    </row>
    <row r="3050" spans="6:6" s="55" customFormat="1" x14ac:dyDescent="0.35">
      <c r="F3050" s="208"/>
    </row>
    <row r="3051" spans="6:6" s="55" customFormat="1" x14ac:dyDescent="0.35">
      <c r="F3051" s="208"/>
    </row>
    <row r="3052" spans="6:6" s="55" customFormat="1" x14ac:dyDescent="0.35">
      <c r="F3052" s="208"/>
    </row>
    <row r="3053" spans="6:6" s="55" customFormat="1" x14ac:dyDescent="0.35">
      <c r="F3053" s="208"/>
    </row>
    <row r="3054" spans="6:6" s="55" customFormat="1" x14ac:dyDescent="0.35">
      <c r="F3054" s="208"/>
    </row>
    <row r="3055" spans="6:6" s="55" customFormat="1" x14ac:dyDescent="0.35">
      <c r="F3055" s="208"/>
    </row>
    <row r="3056" spans="6:6" s="55" customFormat="1" x14ac:dyDescent="0.35">
      <c r="F3056" s="208"/>
    </row>
    <row r="3057" spans="6:6" s="55" customFormat="1" x14ac:dyDescent="0.35">
      <c r="F3057" s="208"/>
    </row>
    <row r="3058" spans="6:6" s="55" customFormat="1" x14ac:dyDescent="0.35">
      <c r="F3058" s="208"/>
    </row>
    <row r="3059" spans="6:6" s="55" customFormat="1" x14ac:dyDescent="0.35">
      <c r="F3059" s="208"/>
    </row>
    <row r="3060" spans="6:6" s="55" customFormat="1" x14ac:dyDescent="0.35">
      <c r="F3060" s="208"/>
    </row>
    <row r="3061" spans="6:6" s="55" customFormat="1" x14ac:dyDescent="0.35">
      <c r="F3061" s="208"/>
    </row>
    <row r="3062" spans="6:6" s="55" customFormat="1" x14ac:dyDescent="0.35">
      <c r="F3062" s="208"/>
    </row>
    <row r="3063" spans="6:6" s="55" customFormat="1" x14ac:dyDescent="0.35">
      <c r="F3063" s="208"/>
    </row>
    <row r="3064" spans="6:6" s="55" customFormat="1" x14ac:dyDescent="0.35">
      <c r="F3064" s="208"/>
    </row>
    <row r="3065" spans="6:6" s="55" customFormat="1" x14ac:dyDescent="0.35">
      <c r="F3065" s="208"/>
    </row>
    <row r="3066" spans="6:6" s="55" customFormat="1" x14ac:dyDescent="0.35">
      <c r="F3066" s="208"/>
    </row>
    <row r="3067" spans="6:6" s="55" customFormat="1" x14ac:dyDescent="0.35">
      <c r="F3067" s="208"/>
    </row>
    <row r="3068" spans="6:6" s="55" customFormat="1" x14ac:dyDescent="0.35">
      <c r="F3068" s="208"/>
    </row>
    <row r="3069" spans="6:6" s="55" customFormat="1" x14ac:dyDescent="0.35">
      <c r="F3069" s="208"/>
    </row>
    <row r="3070" spans="6:6" s="55" customFormat="1" x14ac:dyDescent="0.35">
      <c r="F3070" s="208"/>
    </row>
    <row r="3071" spans="6:6" s="55" customFormat="1" x14ac:dyDescent="0.35">
      <c r="F3071" s="208"/>
    </row>
    <row r="3072" spans="6:6" s="55" customFormat="1" x14ac:dyDescent="0.35">
      <c r="F3072" s="208"/>
    </row>
    <row r="3073" spans="6:6" s="55" customFormat="1" x14ac:dyDescent="0.35">
      <c r="F3073" s="208"/>
    </row>
    <row r="3074" spans="6:6" s="55" customFormat="1" x14ac:dyDescent="0.35">
      <c r="F3074" s="208"/>
    </row>
    <row r="3075" spans="6:6" s="55" customFormat="1" x14ac:dyDescent="0.35">
      <c r="F3075" s="208"/>
    </row>
    <row r="3076" spans="6:6" s="55" customFormat="1" x14ac:dyDescent="0.35">
      <c r="F3076" s="208"/>
    </row>
    <row r="3077" spans="6:6" s="55" customFormat="1" x14ac:dyDescent="0.35">
      <c r="F3077" s="208"/>
    </row>
    <row r="3078" spans="6:6" s="55" customFormat="1" x14ac:dyDescent="0.35">
      <c r="F3078" s="208"/>
    </row>
    <row r="3079" spans="6:6" s="55" customFormat="1" x14ac:dyDescent="0.35">
      <c r="F3079" s="208"/>
    </row>
    <row r="3080" spans="6:6" s="55" customFormat="1" x14ac:dyDescent="0.35">
      <c r="F3080" s="208"/>
    </row>
    <row r="3081" spans="6:6" s="55" customFormat="1" x14ac:dyDescent="0.35">
      <c r="F3081" s="208"/>
    </row>
    <row r="3082" spans="6:6" s="55" customFormat="1" x14ac:dyDescent="0.35">
      <c r="F3082" s="208"/>
    </row>
    <row r="3083" spans="6:6" s="55" customFormat="1" x14ac:dyDescent="0.35">
      <c r="F3083" s="208"/>
    </row>
    <row r="3084" spans="6:6" s="55" customFormat="1" x14ac:dyDescent="0.35">
      <c r="F3084" s="208"/>
    </row>
    <row r="3085" spans="6:6" s="55" customFormat="1" x14ac:dyDescent="0.35">
      <c r="F3085" s="208"/>
    </row>
    <row r="3086" spans="6:6" s="55" customFormat="1" x14ac:dyDescent="0.35">
      <c r="F3086" s="208"/>
    </row>
    <row r="3087" spans="6:6" s="55" customFormat="1" x14ac:dyDescent="0.35">
      <c r="F3087" s="208"/>
    </row>
    <row r="3088" spans="6:6" s="55" customFormat="1" x14ac:dyDescent="0.35">
      <c r="F3088" s="208"/>
    </row>
    <row r="3089" spans="6:6" s="55" customFormat="1" x14ac:dyDescent="0.35">
      <c r="F3089" s="208"/>
    </row>
    <row r="3090" spans="6:6" s="55" customFormat="1" x14ac:dyDescent="0.35">
      <c r="F3090" s="208"/>
    </row>
    <row r="3091" spans="6:6" s="55" customFormat="1" x14ac:dyDescent="0.35">
      <c r="F3091" s="208"/>
    </row>
    <row r="3092" spans="6:6" s="55" customFormat="1" x14ac:dyDescent="0.35">
      <c r="F3092" s="208"/>
    </row>
    <row r="3093" spans="6:6" s="55" customFormat="1" x14ac:dyDescent="0.35">
      <c r="F3093" s="208"/>
    </row>
    <row r="3094" spans="6:6" s="55" customFormat="1" x14ac:dyDescent="0.35">
      <c r="F3094" s="208"/>
    </row>
    <row r="3095" spans="6:6" s="55" customFormat="1" x14ac:dyDescent="0.35">
      <c r="F3095" s="208"/>
    </row>
    <row r="3096" spans="6:6" s="55" customFormat="1" x14ac:dyDescent="0.35">
      <c r="F3096" s="208"/>
    </row>
    <row r="3097" spans="6:6" s="55" customFormat="1" x14ac:dyDescent="0.35">
      <c r="F3097" s="208"/>
    </row>
    <row r="3098" spans="6:6" s="55" customFormat="1" x14ac:dyDescent="0.35">
      <c r="F3098" s="208"/>
    </row>
    <row r="3099" spans="6:6" s="55" customFormat="1" x14ac:dyDescent="0.35">
      <c r="F3099" s="208"/>
    </row>
    <row r="3100" spans="6:6" s="55" customFormat="1" x14ac:dyDescent="0.35">
      <c r="F3100" s="208"/>
    </row>
    <row r="3101" spans="6:6" s="55" customFormat="1" x14ac:dyDescent="0.35">
      <c r="F3101" s="208"/>
    </row>
    <row r="3102" spans="6:6" s="55" customFormat="1" x14ac:dyDescent="0.35">
      <c r="F3102" s="208"/>
    </row>
    <row r="3103" spans="6:6" s="55" customFormat="1" x14ac:dyDescent="0.35">
      <c r="F3103" s="208"/>
    </row>
    <row r="3104" spans="6:6" s="55" customFormat="1" x14ac:dyDescent="0.35">
      <c r="F3104" s="208"/>
    </row>
    <row r="3105" spans="6:6" s="55" customFormat="1" x14ac:dyDescent="0.35">
      <c r="F3105" s="208"/>
    </row>
    <row r="3106" spans="6:6" s="55" customFormat="1" x14ac:dyDescent="0.35">
      <c r="F3106" s="208"/>
    </row>
    <row r="3107" spans="6:6" s="55" customFormat="1" x14ac:dyDescent="0.35">
      <c r="F3107" s="208"/>
    </row>
    <row r="3108" spans="6:6" s="55" customFormat="1" x14ac:dyDescent="0.35">
      <c r="F3108" s="208"/>
    </row>
    <row r="3109" spans="6:6" s="55" customFormat="1" x14ac:dyDescent="0.35">
      <c r="F3109" s="208"/>
    </row>
    <row r="3110" spans="6:6" s="55" customFormat="1" x14ac:dyDescent="0.35">
      <c r="F3110" s="208"/>
    </row>
    <row r="3111" spans="6:6" s="55" customFormat="1" x14ac:dyDescent="0.35">
      <c r="F3111" s="208"/>
    </row>
    <row r="3112" spans="6:6" s="55" customFormat="1" x14ac:dyDescent="0.35">
      <c r="F3112" s="208"/>
    </row>
    <row r="3113" spans="6:6" s="55" customFormat="1" x14ac:dyDescent="0.35">
      <c r="F3113" s="208"/>
    </row>
    <row r="3114" spans="6:6" s="55" customFormat="1" x14ac:dyDescent="0.35">
      <c r="F3114" s="208"/>
    </row>
    <row r="3115" spans="6:6" s="55" customFormat="1" x14ac:dyDescent="0.35">
      <c r="F3115" s="208"/>
    </row>
    <row r="3116" spans="6:6" s="55" customFormat="1" x14ac:dyDescent="0.35">
      <c r="F3116" s="208"/>
    </row>
    <row r="3117" spans="6:6" s="55" customFormat="1" x14ac:dyDescent="0.35">
      <c r="F3117" s="208"/>
    </row>
    <row r="3118" spans="6:6" s="55" customFormat="1" x14ac:dyDescent="0.35">
      <c r="F3118" s="208"/>
    </row>
    <row r="3119" spans="6:6" s="55" customFormat="1" x14ac:dyDescent="0.35">
      <c r="F3119" s="208"/>
    </row>
    <row r="3120" spans="6:6" s="55" customFormat="1" x14ac:dyDescent="0.35">
      <c r="F3120" s="208"/>
    </row>
    <row r="3121" spans="6:6" s="55" customFormat="1" x14ac:dyDescent="0.35">
      <c r="F3121" s="208"/>
    </row>
    <row r="3122" spans="6:6" s="55" customFormat="1" x14ac:dyDescent="0.35">
      <c r="F3122" s="208"/>
    </row>
    <row r="3123" spans="6:6" s="55" customFormat="1" x14ac:dyDescent="0.35">
      <c r="F3123" s="208"/>
    </row>
    <row r="3124" spans="6:6" s="55" customFormat="1" x14ac:dyDescent="0.35">
      <c r="F3124" s="208"/>
    </row>
    <row r="3125" spans="6:6" s="55" customFormat="1" x14ac:dyDescent="0.35">
      <c r="F3125" s="208"/>
    </row>
    <row r="3126" spans="6:6" s="55" customFormat="1" x14ac:dyDescent="0.35">
      <c r="F3126" s="208"/>
    </row>
    <row r="3127" spans="6:6" s="55" customFormat="1" x14ac:dyDescent="0.35">
      <c r="F3127" s="208"/>
    </row>
    <row r="3128" spans="6:6" s="55" customFormat="1" x14ac:dyDescent="0.35">
      <c r="F3128" s="208"/>
    </row>
    <row r="3129" spans="6:6" s="55" customFormat="1" x14ac:dyDescent="0.35">
      <c r="F3129" s="208"/>
    </row>
    <row r="3130" spans="6:6" s="55" customFormat="1" x14ac:dyDescent="0.35">
      <c r="F3130" s="208"/>
    </row>
    <row r="3131" spans="6:6" s="55" customFormat="1" x14ac:dyDescent="0.35">
      <c r="F3131" s="208"/>
    </row>
    <row r="3132" spans="6:6" s="55" customFormat="1" x14ac:dyDescent="0.35">
      <c r="F3132" s="208"/>
    </row>
    <row r="3133" spans="6:6" s="55" customFormat="1" x14ac:dyDescent="0.35">
      <c r="F3133" s="208"/>
    </row>
    <row r="3134" spans="6:6" s="55" customFormat="1" x14ac:dyDescent="0.35">
      <c r="F3134" s="208"/>
    </row>
    <row r="3135" spans="6:6" s="55" customFormat="1" x14ac:dyDescent="0.35">
      <c r="F3135" s="208"/>
    </row>
    <row r="3136" spans="6:6" s="55" customFormat="1" x14ac:dyDescent="0.35">
      <c r="F3136" s="208"/>
    </row>
    <row r="3137" spans="6:6" s="55" customFormat="1" x14ac:dyDescent="0.35">
      <c r="F3137" s="208"/>
    </row>
    <row r="3138" spans="6:6" s="55" customFormat="1" x14ac:dyDescent="0.35">
      <c r="F3138" s="208"/>
    </row>
    <row r="3139" spans="6:6" s="55" customFormat="1" x14ac:dyDescent="0.35">
      <c r="F3139" s="208"/>
    </row>
    <row r="3140" spans="6:6" s="55" customFormat="1" x14ac:dyDescent="0.35">
      <c r="F3140" s="208"/>
    </row>
    <row r="3141" spans="6:6" s="55" customFormat="1" x14ac:dyDescent="0.35">
      <c r="F3141" s="208"/>
    </row>
    <row r="3142" spans="6:6" s="55" customFormat="1" x14ac:dyDescent="0.35">
      <c r="F3142" s="208"/>
    </row>
    <row r="3143" spans="6:6" s="55" customFormat="1" x14ac:dyDescent="0.35">
      <c r="F3143" s="208"/>
    </row>
    <row r="3144" spans="6:6" s="55" customFormat="1" x14ac:dyDescent="0.35">
      <c r="F3144" s="208"/>
    </row>
    <row r="3145" spans="6:6" s="55" customFormat="1" x14ac:dyDescent="0.35">
      <c r="F3145" s="208"/>
    </row>
    <row r="3146" spans="6:6" s="55" customFormat="1" x14ac:dyDescent="0.35">
      <c r="F3146" s="208"/>
    </row>
    <row r="3147" spans="6:6" s="55" customFormat="1" x14ac:dyDescent="0.35">
      <c r="F3147" s="208"/>
    </row>
    <row r="3148" spans="6:6" s="55" customFormat="1" x14ac:dyDescent="0.35">
      <c r="F3148" s="208"/>
    </row>
    <row r="3149" spans="6:6" s="55" customFormat="1" x14ac:dyDescent="0.35">
      <c r="F3149" s="208"/>
    </row>
    <row r="3150" spans="6:6" s="55" customFormat="1" x14ac:dyDescent="0.35">
      <c r="F3150" s="208"/>
    </row>
    <row r="3151" spans="6:6" s="55" customFormat="1" x14ac:dyDescent="0.35">
      <c r="F3151" s="208"/>
    </row>
    <row r="3152" spans="6:6" s="55" customFormat="1" x14ac:dyDescent="0.35">
      <c r="F3152" s="208"/>
    </row>
    <row r="3153" spans="6:6" s="55" customFormat="1" x14ac:dyDescent="0.35">
      <c r="F3153" s="208"/>
    </row>
    <row r="3154" spans="6:6" s="55" customFormat="1" x14ac:dyDescent="0.35">
      <c r="F3154" s="208"/>
    </row>
    <row r="3155" spans="6:6" s="55" customFormat="1" x14ac:dyDescent="0.35">
      <c r="F3155" s="208"/>
    </row>
    <row r="3156" spans="6:6" s="55" customFormat="1" x14ac:dyDescent="0.35">
      <c r="F3156" s="208"/>
    </row>
    <row r="3157" spans="6:6" s="55" customFormat="1" x14ac:dyDescent="0.35">
      <c r="F3157" s="208"/>
    </row>
    <row r="3158" spans="6:6" s="55" customFormat="1" x14ac:dyDescent="0.35">
      <c r="F3158" s="208"/>
    </row>
    <row r="3159" spans="6:6" s="55" customFormat="1" x14ac:dyDescent="0.35">
      <c r="F3159" s="208"/>
    </row>
    <row r="3160" spans="6:6" s="55" customFormat="1" x14ac:dyDescent="0.35">
      <c r="F3160" s="208"/>
    </row>
    <row r="3161" spans="6:6" s="55" customFormat="1" x14ac:dyDescent="0.35">
      <c r="F3161" s="208"/>
    </row>
    <row r="3162" spans="6:6" s="55" customFormat="1" x14ac:dyDescent="0.35">
      <c r="F3162" s="208"/>
    </row>
    <row r="3163" spans="6:6" s="55" customFormat="1" x14ac:dyDescent="0.35">
      <c r="F3163" s="208"/>
    </row>
    <row r="3164" spans="6:6" s="55" customFormat="1" x14ac:dyDescent="0.35">
      <c r="F3164" s="208"/>
    </row>
    <row r="3165" spans="6:6" s="55" customFormat="1" x14ac:dyDescent="0.35">
      <c r="F3165" s="208"/>
    </row>
    <row r="3166" spans="6:6" s="55" customFormat="1" x14ac:dyDescent="0.35">
      <c r="F3166" s="208"/>
    </row>
    <row r="3167" spans="6:6" s="55" customFormat="1" x14ac:dyDescent="0.35">
      <c r="F3167" s="208"/>
    </row>
    <row r="3168" spans="6:6" s="55" customFormat="1" x14ac:dyDescent="0.35">
      <c r="F3168" s="208"/>
    </row>
    <row r="3169" spans="6:6" s="55" customFormat="1" x14ac:dyDescent="0.35">
      <c r="F3169" s="208"/>
    </row>
    <row r="3170" spans="6:6" s="55" customFormat="1" x14ac:dyDescent="0.35">
      <c r="F3170" s="208"/>
    </row>
    <row r="3171" spans="6:6" s="55" customFormat="1" x14ac:dyDescent="0.35">
      <c r="F3171" s="208"/>
    </row>
    <row r="3172" spans="6:6" s="55" customFormat="1" x14ac:dyDescent="0.35">
      <c r="F3172" s="208"/>
    </row>
    <row r="3173" spans="6:6" s="55" customFormat="1" x14ac:dyDescent="0.35">
      <c r="F3173" s="208"/>
    </row>
    <row r="3174" spans="6:6" s="55" customFormat="1" x14ac:dyDescent="0.35">
      <c r="F3174" s="208"/>
    </row>
    <row r="3175" spans="6:6" s="55" customFormat="1" x14ac:dyDescent="0.35">
      <c r="F3175" s="208"/>
    </row>
    <row r="3176" spans="6:6" s="55" customFormat="1" x14ac:dyDescent="0.35">
      <c r="F3176" s="208"/>
    </row>
    <row r="3177" spans="6:6" s="55" customFormat="1" x14ac:dyDescent="0.35">
      <c r="F3177" s="208"/>
    </row>
    <row r="3178" spans="6:6" s="55" customFormat="1" x14ac:dyDescent="0.35">
      <c r="F3178" s="208"/>
    </row>
    <row r="3179" spans="6:6" s="55" customFormat="1" x14ac:dyDescent="0.35">
      <c r="F3179" s="208"/>
    </row>
    <row r="3180" spans="6:6" s="55" customFormat="1" x14ac:dyDescent="0.35">
      <c r="F3180" s="208"/>
    </row>
    <row r="3181" spans="6:6" s="55" customFormat="1" x14ac:dyDescent="0.35">
      <c r="F3181" s="208"/>
    </row>
    <row r="3182" spans="6:6" s="55" customFormat="1" x14ac:dyDescent="0.35">
      <c r="F3182" s="208"/>
    </row>
    <row r="3183" spans="6:6" s="55" customFormat="1" x14ac:dyDescent="0.35">
      <c r="F3183" s="208"/>
    </row>
    <row r="3184" spans="6:6" s="55" customFormat="1" x14ac:dyDescent="0.35">
      <c r="F3184" s="208"/>
    </row>
    <row r="3185" spans="6:6" s="55" customFormat="1" x14ac:dyDescent="0.35">
      <c r="F3185" s="208"/>
    </row>
    <row r="3186" spans="6:6" s="55" customFormat="1" x14ac:dyDescent="0.35">
      <c r="F3186" s="208"/>
    </row>
    <row r="3187" spans="6:6" s="55" customFormat="1" x14ac:dyDescent="0.35">
      <c r="F3187" s="208"/>
    </row>
    <row r="3188" spans="6:6" s="55" customFormat="1" x14ac:dyDescent="0.35">
      <c r="F3188" s="208"/>
    </row>
    <row r="3189" spans="6:6" s="55" customFormat="1" x14ac:dyDescent="0.35">
      <c r="F3189" s="208"/>
    </row>
    <row r="3190" spans="6:6" s="55" customFormat="1" x14ac:dyDescent="0.35">
      <c r="F3190" s="208"/>
    </row>
    <row r="3191" spans="6:6" s="55" customFormat="1" x14ac:dyDescent="0.35">
      <c r="F3191" s="208"/>
    </row>
    <row r="3192" spans="6:6" s="55" customFormat="1" x14ac:dyDescent="0.35">
      <c r="F3192" s="208"/>
    </row>
    <row r="3193" spans="6:6" s="55" customFormat="1" x14ac:dyDescent="0.35">
      <c r="F3193" s="208"/>
    </row>
    <row r="3194" spans="6:6" s="55" customFormat="1" x14ac:dyDescent="0.35">
      <c r="F3194" s="208"/>
    </row>
    <row r="3195" spans="6:6" s="55" customFormat="1" x14ac:dyDescent="0.35">
      <c r="F3195" s="208"/>
    </row>
    <row r="3196" spans="6:6" s="55" customFormat="1" x14ac:dyDescent="0.35">
      <c r="F3196" s="208"/>
    </row>
    <row r="3197" spans="6:6" s="55" customFormat="1" x14ac:dyDescent="0.35">
      <c r="F3197" s="208"/>
    </row>
    <row r="3198" spans="6:6" s="55" customFormat="1" x14ac:dyDescent="0.35">
      <c r="F3198" s="208"/>
    </row>
    <row r="3199" spans="6:6" s="55" customFormat="1" x14ac:dyDescent="0.35">
      <c r="F3199" s="208"/>
    </row>
    <row r="3200" spans="6:6" s="55" customFormat="1" x14ac:dyDescent="0.35">
      <c r="F3200" s="208"/>
    </row>
    <row r="3201" spans="6:6" s="55" customFormat="1" x14ac:dyDescent="0.35">
      <c r="F3201" s="208"/>
    </row>
    <row r="3202" spans="6:6" s="55" customFormat="1" x14ac:dyDescent="0.35">
      <c r="F3202" s="208"/>
    </row>
    <row r="3203" spans="6:6" s="55" customFormat="1" x14ac:dyDescent="0.35">
      <c r="F3203" s="208"/>
    </row>
    <row r="3204" spans="6:6" s="55" customFormat="1" x14ac:dyDescent="0.35">
      <c r="F3204" s="208"/>
    </row>
    <row r="3205" spans="6:6" s="55" customFormat="1" x14ac:dyDescent="0.35">
      <c r="F3205" s="208"/>
    </row>
    <row r="3206" spans="6:6" s="55" customFormat="1" x14ac:dyDescent="0.35">
      <c r="F3206" s="208"/>
    </row>
    <row r="3207" spans="6:6" s="55" customFormat="1" x14ac:dyDescent="0.35">
      <c r="F3207" s="208"/>
    </row>
    <row r="3208" spans="6:6" s="55" customFormat="1" x14ac:dyDescent="0.35">
      <c r="F3208" s="208"/>
    </row>
    <row r="3209" spans="6:6" s="55" customFormat="1" x14ac:dyDescent="0.35">
      <c r="F3209" s="208"/>
    </row>
    <row r="3210" spans="6:6" s="55" customFormat="1" x14ac:dyDescent="0.35">
      <c r="F3210" s="208"/>
    </row>
    <row r="3211" spans="6:6" s="55" customFormat="1" x14ac:dyDescent="0.35">
      <c r="F3211" s="208"/>
    </row>
    <row r="3212" spans="6:6" s="55" customFormat="1" x14ac:dyDescent="0.35">
      <c r="F3212" s="208"/>
    </row>
    <row r="3213" spans="6:6" s="55" customFormat="1" x14ac:dyDescent="0.35">
      <c r="F3213" s="208"/>
    </row>
    <row r="3214" spans="6:6" s="55" customFormat="1" x14ac:dyDescent="0.35">
      <c r="F3214" s="208"/>
    </row>
    <row r="3215" spans="6:6" s="55" customFormat="1" x14ac:dyDescent="0.35">
      <c r="F3215" s="208"/>
    </row>
    <row r="3216" spans="6:6" s="55" customFormat="1" x14ac:dyDescent="0.35">
      <c r="F3216" s="208"/>
    </row>
    <row r="3217" spans="6:6" s="55" customFormat="1" x14ac:dyDescent="0.35">
      <c r="F3217" s="208"/>
    </row>
    <row r="3218" spans="6:6" s="55" customFormat="1" x14ac:dyDescent="0.35">
      <c r="F3218" s="208"/>
    </row>
    <row r="3219" spans="6:6" s="55" customFormat="1" x14ac:dyDescent="0.35">
      <c r="F3219" s="208"/>
    </row>
    <row r="3220" spans="6:6" s="55" customFormat="1" x14ac:dyDescent="0.35">
      <c r="F3220" s="208"/>
    </row>
    <row r="3221" spans="6:6" s="55" customFormat="1" x14ac:dyDescent="0.35">
      <c r="F3221" s="208"/>
    </row>
    <row r="3222" spans="6:6" s="55" customFormat="1" x14ac:dyDescent="0.35">
      <c r="F3222" s="208"/>
    </row>
    <row r="3223" spans="6:6" s="55" customFormat="1" x14ac:dyDescent="0.35">
      <c r="F3223" s="208"/>
    </row>
    <row r="3224" spans="6:6" s="55" customFormat="1" x14ac:dyDescent="0.35">
      <c r="F3224" s="208"/>
    </row>
    <row r="3225" spans="6:6" s="55" customFormat="1" x14ac:dyDescent="0.35">
      <c r="F3225" s="208"/>
    </row>
    <row r="3226" spans="6:6" s="55" customFormat="1" x14ac:dyDescent="0.35">
      <c r="F3226" s="208"/>
    </row>
    <row r="3227" spans="6:6" s="55" customFormat="1" x14ac:dyDescent="0.35">
      <c r="F3227" s="208"/>
    </row>
    <row r="3228" spans="6:6" s="55" customFormat="1" x14ac:dyDescent="0.35">
      <c r="F3228" s="208"/>
    </row>
    <row r="3229" spans="6:6" s="55" customFormat="1" x14ac:dyDescent="0.35">
      <c r="F3229" s="208"/>
    </row>
    <row r="3230" spans="6:6" s="55" customFormat="1" x14ac:dyDescent="0.35">
      <c r="F3230" s="208"/>
    </row>
    <row r="3231" spans="6:6" s="55" customFormat="1" x14ac:dyDescent="0.35">
      <c r="F3231" s="208"/>
    </row>
    <row r="3232" spans="6:6" s="55" customFormat="1" x14ac:dyDescent="0.35">
      <c r="F3232" s="208"/>
    </row>
    <row r="3233" spans="6:6" s="55" customFormat="1" x14ac:dyDescent="0.35">
      <c r="F3233" s="208"/>
    </row>
    <row r="3234" spans="6:6" s="55" customFormat="1" x14ac:dyDescent="0.35">
      <c r="F3234" s="208"/>
    </row>
    <row r="3235" spans="6:6" s="55" customFormat="1" x14ac:dyDescent="0.35">
      <c r="F3235" s="208"/>
    </row>
    <row r="3236" spans="6:6" s="55" customFormat="1" x14ac:dyDescent="0.35">
      <c r="F3236" s="208"/>
    </row>
    <row r="3237" spans="6:6" s="55" customFormat="1" x14ac:dyDescent="0.35">
      <c r="F3237" s="208"/>
    </row>
    <row r="3238" spans="6:6" s="55" customFormat="1" x14ac:dyDescent="0.35">
      <c r="F3238" s="208"/>
    </row>
    <row r="3239" spans="6:6" s="55" customFormat="1" x14ac:dyDescent="0.35">
      <c r="F3239" s="208"/>
    </row>
    <row r="3240" spans="6:6" s="55" customFormat="1" x14ac:dyDescent="0.35">
      <c r="F3240" s="208"/>
    </row>
    <row r="3241" spans="6:6" s="55" customFormat="1" x14ac:dyDescent="0.35">
      <c r="F3241" s="208"/>
    </row>
    <row r="3242" spans="6:6" s="55" customFormat="1" x14ac:dyDescent="0.35">
      <c r="F3242" s="208"/>
    </row>
    <row r="3243" spans="6:6" s="55" customFormat="1" x14ac:dyDescent="0.35">
      <c r="F3243" s="208"/>
    </row>
    <row r="3244" spans="6:6" s="55" customFormat="1" x14ac:dyDescent="0.35">
      <c r="F3244" s="208"/>
    </row>
    <row r="3245" spans="6:6" s="55" customFormat="1" x14ac:dyDescent="0.35">
      <c r="F3245" s="208"/>
    </row>
    <row r="3246" spans="6:6" s="55" customFormat="1" x14ac:dyDescent="0.35">
      <c r="F3246" s="208"/>
    </row>
    <row r="3247" spans="6:6" s="55" customFormat="1" x14ac:dyDescent="0.35">
      <c r="F3247" s="208"/>
    </row>
    <row r="3248" spans="6:6" s="55" customFormat="1" x14ac:dyDescent="0.35">
      <c r="F3248" s="208"/>
    </row>
    <row r="3249" spans="6:6" s="55" customFormat="1" x14ac:dyDescent="0.35">
      <c r="F3249" s="208"/>
    </row>
    <row r="3250" spans="6:6" s="55" customFormat="1" x14ac:dyDescent="0.35">
      <c r="F3250" s="208"/>
    </row>
    <row r="3251" spans="6:6" s="55" customFormat="1" x14ac:dyDescent="0.35">
      <c r="F3251" s="208"/>
    </row>
    <row r="3252" spans="6:6" s="55" customFormat="1" x14ac:dyDescent="0.35">
      <c r="F3252" s="208"/>
    </row>
    <row r="3253" spans="6:6" s="55" customFormat="1" x14ac:dyDescent="0.35">
      <c r="F3253" s="208"/>
    </row>
    <row r="3254" spans="6:6" s="55" customFormat="1" x14ac:dyDescent="0.35">
      <c r="F3254" s="208"/>
    </row>
    <row r="3255" spans="6:6" s="55" customFormat="1" x14ac:dyDescent="0.35">
      <c r="F3255" s="208"/>
    </row>
    <row r="3256" spans="6:6" s="55" customFormat="1" x14ac:dyDescent="0.35">
      <c r="F3256" s="208"/>
    </row>
    <row r="3257" spans="6:6" s="55" customFormat="1" x14ac:dyDescent="0.35">
      <c r="F3257" s="208"/>
    </row>
    <row r="3258" spans="6:6" s="55" customFormat="1" x14ac:dyDescent="0.35">
      <c r="F3258" s="208"/>
    </row>
    <row r="3259" spans="6:6" s="55" customFormat="1" x14ac:dyDescent="0.35">
      <c r="F3259" s="208"/>
    </row>
    <row r="3260" spans="6:6" s="55" customFormat="1" x14ac:dyDescent="0.35">
      <c r="F3260" s="208"/>
    </row>
    <row r="3261" spans="6:6" s="55" customFormat="1" x14ac:dyDescent="0.35">
      <c r="F3261" s="208"/>
    </row>
    <row r="3262" spans="6:6" s="55" customFormat="1" x14ac:dyDescent="0.35">
      <c r="F3262" s="208"/>
    </row>
    <row r="3263" spans="6:6" s="55" customFormat="1" x14ac:dyDescent="0.35">
      <c r="F3263" s="208"/>
    </row>
    <row r="3264" spans="6:6" s="55" customFormat="1" x14ac:dyDescent="0.35">
      <c r="F3264" s="208"/>
    </row>
    <row r="3265" spans="6:6" s="55" customFormat="1" x14ac:dyDescent="0.35">
      <c r="F3265" s="208"/>
    </row>
    <row r="3266" spans="6:6" s="55" customFormat="1" x14ac:dyDescent="0.35">
      <c r="F3266" s="208"/>
    </row>
    <row r="3267" spans="6:6" s="55" customFormat="1" x14ac:dyDescent="0.35">
      <c r="F3267" s="208"/>
    </row>
    <row r="3268" spans="6:6" s="55" customFormat="1" x14ac:dyDescent="0.35">
      <c r="F3268" s="208"/>
    </row>
    <row r="3269" spans="6:6" s="55" customFormat="1" x14ac:dyDescent="0.35">
      <c r="F3269" s="208"/>
    </row>
    <row r="3270" spans="6:6" s="55" customFormat="1" x14ac:dyDescent="0.35">
      <c r="F3270" s="208"/>
    </row>
    <row r="3271" spans="6:6" s="55" customFormat="1" x14ac:dyDescent="0.35">
      <c r="F3271" s="208"/>
    </row>
    <row r="3272" spans="6:6" s="55" customFormat="1" x14ac:dyDescent="0.35">
      <c r="F3272" s="208"/>
    </row>
    <row r="3273" spans="6:6" s="55" customFormat="1" x14ac:dyDescent="0.35">
      <c r="F3273" s="208"/>
    </row>
    <row r="3274" spans="6:6" s="55" customFormat="1" x14ac:dyDescent="0.35">
      <c r="F3274" s="208"/>
    </row>
    <row r="3275" spans="6:6" s="55" customFormat="1" x14ac:dyDescent="0.35">
      <c r="F3275" s="208"/>
    </row>
    <row r="3276" spans="6:6" s="55" customFormat="1" x14ac:dyDescent="0.35">
      <c r="F3276" s="208"/>
    </row>
    <row r="3277" spans="6:6" s="55" customFormat="1" x14ac:dyDescent="0.35">
      <c r="F3277" s="208"/>
    </row>
    <row r="3278" spans="6:6" s="55" customFormat="1" x14ac:dyDescent="0.35">
      <c r="F3278" s="208"/>
    </row>
    <row r="3279" spans="6:6" s="55" customFormat="1" x14ac:dyDescent="0.35">
      <c r="F3279" s="208"/>
    </row>
    <row r="3280" spans="6:6" s="55" customFormat="1" x14ac:dyDescent="0.35">
      <c r="F3280" s="208"/>
    </row>
    <row r="3281" spans="6:6" s="55" customFormat="1" x14ac:dyDescent="0.35">
      <c r="F3281" s="208"/>
    </row>
    <row r="3282" spans="6:6" s="55" customFormat="1" x14ac:dyDescent="0.35">
      <c r="F3282" s="208"/>
    </row>
    <row r="3283" spans="6:6" s="55" customFormat="1" x14ac:dyDescent="0.35">
      <c r="F3283" s="208"/>
    </row>
    <row r="3284" spans="6:6" s="55" customFormat="1" x14ac:dyDescent="0.35">
      <c r="F3284" s="208"/>
    </row>
    <row r="3285" spans="6:6" s="55" customFormat="1" x14ac:dyDescent="0.35">
      <c r="F3285" s="208"/>
    </row>
    <row r="3286" spans="6:6" s="55" customFormat="1" x14ac:dyDescent="0.35">
      <c r="F3286" s="208"/>
    </row>
    <row r="3287" spans="6:6" s="55" customFormat="1" x14ac:dyDescent="0.35">
      <c r="F3287" s="208"/>
    </row>
    <row r="3288" spans="6:6" s="55" customFormat="1" x14ac:dyDescent="0.35">
      <c r="F3288" s="208"/>
    </row>
    <row r="3289" spans="6:6" s="55" customFormat="1" x14ac:dyDescent="0.35">
      <c r="F3289" s="208"/>
    </row>
    <row r="3290" spans="6:6" s="55" customFormat="1" x14ac:dyDescent="0.35">
      <c r="F3290" s="208"/>
    </row>
    <row r="3291" spans="6:6" s="55" customFormat="1" x14ac:dyDescent="0.35">
      <c r="F3291" s="208"/>
    </row>
    <row r="3292" spans="6:6" s="55" customFormat="1" x14ac:dyDescent="0.35">
      <c r="F3292" s="208"/>
    </row>
    <row r="3293" spans="6:6" s="55" customFormat="1" x14ac:dyDescent="0.35">
      <c r="F3293" s="208"/>
    </row>
    <row r="3294" spans="6:6" s="55" customFormat="1" x14ac:dyDescent="0.35">
      <c r="F3294" s="208"/>
    </row>
    <row r="3295" spans="6:6" s="55" customFormat="1" x14ac:dyDescent="0.35">
      <c r="F3295" s="208"/>
    </row>
    <row r="3296" spans="6:6" s="55" customFormat="1" x14ac:dyDescent="0.35">
      <c r="F3296" s="208"/>
    </row>
    <row r="3297" spans="6:6" s="55" customFormat="1" x14ac:dyDescent="0.35">
      <c r="F3297" s="208"/>
    </row>
    <row r="3298" spans="6:6" s="55" customFormat="1" x14ac:dyDescent="0.35">
      <c r="F3298" s="208"/>
    </row>
    <row r="3299" spans="6:6" s="55" customFormat="1" x14ac:dyDescent="0.35">
      <c r="F3299" s="208"/>
    </row>
    <row r="3300" spans="6:6" s="55" customFormat="1" x14ac:dyDescent="0.35">
      <c r="F3300" s="208"/>
    </row>
    <row r="3301" spans="6:6" s="55" customFormat="1" x14ac:dyDescent="0.35">
      <c r="F3301" s="208"/>
    </row>
    <row r="3302" spans="6:6" s="55" customFormat="1" x14ac:dyDescent="0.35">
      <c r="F3302" s="208"/>
    </row>
    <row r="3303" spans="6:6" s="55" customFormat="1" x14ac:dyDescent="0.35">
      <c r="F3303" s="208"/>
    </row>
    <row r="3304" spans="6:6" s="55" customFormat="1" x14ac:dyDescent="0.35">
      <c r="F3304" s="208"/>
    </row>
    <row r="3305" spans="6:6" s="55" customFormat="1" x14ac:dyDescent="0.35">
      <c r="F3305" s="208"/>
    </row>
    <row r="3306" spans="6:6" s="55" customFormat="1" x14ac:dyDescent="0.35">
      <c r="F3306" s="208"/>
    </row>
    <row r="3307" spans="6:6" s="55" customFormat="1" x14ac:dyDescent="0.35">
      <c r="F3307" s="208"/>
    </row>
    <row r="3308" spans="6:6" s="55" customFormat="1" x14ac:dyDescent="0.35">
      <c r="F3308" s="208"/>
    </row>
    <row r="3309" spans="6:6" s="55" customFormat="1" x14ac:dyDescent="0.35">
      <c r="F3309" s="208"/>
    </row>
    <row r="3310" spans="6:6" s="55" customFormat="1" x14ac:dyDescent="0.35">
      <c r="F3310" s="208"/>
    </row>
    <row r="3311" spans="6:6" s="55" customFormat="1" x14ac:dyDescent="0.35">
      <c r="F3311" s="208"/>
    </row>
    <row r="3312" spans="6:6" s="55" customFormat="1" x14ac:dyDescent="0.35">
      <c r="F3312" s="208"/>
    </row>
    <row r="3313" spans="6:6" s="55" customFormat="1" x14ac:dyDescent="0.35">
      <c r="F3313" s="208"/>
    </row>
    <row r="3314" spans="6:6" s="55" customFormat="1" x14ac:dyDescent="0.35">
      <c r="F3314" s="208"/>
    </row>
    <row r="3315" spans="6:6" s="55" customFormat="1" x14ac:dyDescent="0.35">
      <c r="F3315" s="208"/>
    </row>
    <row r="3316" spans="6:6" s="55" customFormat="1" x14ac:dyDescent="0.35">
      <c r="F3316" s="208"/>
    </row>
    <row r="3317" spans="6:6" s="55" customFormat="1" x14ac:dyDescent="0.35">
      <c r="F3317" s="208"/>
    </row>
    <row r="3318" spans="6:6" s="55" customFormat="1" x14ac:dyDescent="0.35">
      <c r="F3318" s="208"/>
    </row>
    <row r="3319" spans="6:6" s="55" customFormat="1" x14ac:dyDescent="0.35">
      <c r="F3319" s="208"/>
    </row>
    <row r="3320" spans="6:6" s="55" customFormat="1" x14ac:dyDescent="0.35">
      <c r="F3320" s="208"/>
    </row>
    <row r="3321" spans="6:6" s="55" customFormat="1" x14ac:dyDescent="0.35">
      <c r="F3321" s="208"/>
    </row>
    <row r="3322" spans="6:6" s="55" customFormat="1" x14ac:dyDescent="0.35">
      <c r="F3322" s="208"/>
    </row>
    <row r="3323" spans="6:6" s="55" customFormat="1" x14ac:dyDescent="0.35">
      <c r="F3323" s="208"/>
    </row>
    <row r="3324" spans="6:6" s="55" customFormat="1" x14ac:dyDescent="0.35">
      <c r="F3324" s="208"/>
    </row>
    <row r="3325" spans="6:6" s="55" customFormat="1" x14ac:dyDescent="0.35">
      <c r="F3325" s="208"/>
    </row>
    <row r="3326" spans="6:6" s="55" customFormat="1" x14ac:dyDescent="0.35">
      <c r="F3326" s="208"/>
    </row>
    <row r="3327" spans="6:6" s="55" customFormat="1" x14ac:dyDescent="0.35">
      <c r="F3327" s="208"/>
    </row>
    <row r="3328" spans="6:6" s="55" customFormat="1" x14ac:dyDescent="0.35">
      <c r="F3328" s="208"/>
    </row>
    <row r="3329" spans="6:6" s="55" customFormat="1" x14ac:dyDescent="0.35">
      <c r="F3329" s="208"/>
    </row>
    <row r="3330" spans="6:6" s="55" customFormat="1" x14ac:dyDescent="0.35">
      <c r="F3330" s="208"/>
    </row>
    <row r="3331" spans="6:6" s="55" customFormat="1" x14ac:dyDescent="0.35">
      <c r="F3331" s="208"/>
    </row>
    <row r="3332" spans="6:6" s="55" customFormat="1" x14ac:dyDescent="0.35">
      <c r="F3332" s="208"/>
    </row>
    <row r="3333" spans="6:6" s="55" customFormat="1" x14ac:dyDescent="0.35">
      <c r="F3333" s="208"/>
    </row>
    <row r="3334" spans="6:6" s="55" customFormat="1" x14ac:dyDescent="0.35">
      <c r="F3334" s="208"/>
    </row>
    <row r="3335" spans="6:6" s="55" customFormat="1" x14ac:dyDescent="0.35">
      <c r="F3335" s="208"/>
    </row>
    <row r="3336" spans="6:6" s="55" customFormat="1" x14ac:dyDescent="0.35">
      <c r="F3336" s="208"/>
    </row>
    <row r="3337" spans="6:6" s="55" customFormat="1" x14ac:dyDescent="0.35">
      <c r="F3337" s="208"/>
    </row>
    <row r="3338" spans="6:6" s="55" customFormat="1" x14ac:dyDescent="0.35">
      <c r="F3338" s="208"/>
    </row>
    <row r="3339" spans="6:6" s="55" customFormat="1" x14ac:dyDescent="0.35">
      <c r="F3339" s="208"/>
    </row>
    <row r="3340" spans="6:6" s="55" customFormat="1" x14ac:dyDescent="0.35">
      <c r="F3340" s="208"/>
    </row>
    <row r="3341" spans="6:6" s="55" customFormat="1" x14ac:dyDescent="0.35">
      <c r="F3341" s="208"/>
    </row>
    <row r="3342" spans="6:6" s="55" customFormat="1" x14ac:dyDescent="0.35">
      <c r="F3342" s="208"/>
    </row>
    <row r="3343" spans="6:6" s="55" customFormat="1" x14ac:dyDescent="0.35">
      <c r="F3343" s="208"/>
    </row>
    <row r="3344" spans="6:6" s="55" customFormat="1" x14ac:dyDescent="0.35">
      <c r="F3344" s="208"/>
    </row>
    <row r="3345" spans="6:6" s="55" customFormat="1" x14ac:dyDescent="0.35">
      <c r="F3345" s="208"/>
    </row>
    <row r="3346" spans="6:6" s="55" customFormat="1" x14ac:dyDescent="0.35">
      <c r="F3346" s="208"/>
    </row>
    <row r="3347" spans="6:6" s="55" customFormat="1" x14ac:dyDescent="0.35">
      <c r="F3347" s="208"/>
    </row>
    <row r="3348" spans="6:6" s="55" customFormat="1" x14ac:dyDescent="0.35">
      <c r="F3348" s="208"/>
    </row>
    <row r="3349" spans="6:6" s="55" customFormat="1" x14ac:dyDescent="0.35">
      <c r="F3349" s="208"/>
    </row>
    <row r="3350" spans="6:6" s="55" customFormat="1" x14ac:dyDescent="0.35">
      <c r="F3350" s="208"/>
    </row>
    <row r="3351" spans="6:6" s="55" customFormat="1" x14ac:dyDescent="0.35">
      <c r="F3351" s="208"/>
    </row>
    <row r="3352" spans="6:6" s="55" customFormat="1" x14ac:dyDescent="0.35">
      <c r="F3352" s="208"/>
    </row>
    <row r="3353" spans="6:6" s="55" customFormat="1" x14ac:dyDescent="0.35">
      <c r="F3353" s="208"/>
    </row>
    <row r="3354" spans="6:6" s="55" customFormat="1" x14ac:dyDescent="0.35">
      <c r="F3354" s="208"/>
    </row>
    <row r="3355" spans="6:6" s="55" customFormat="1" x14ac:dyDescent="0.35">
      <c r="F3355" s="208"/>
    </row>
    <row r="3356" spans="6:6" s="55" customFormat="1" x14ac:dyDescent="0.35">
      <c r="F3356" s="208"/>
    </row>
    <row r="3357" spans="6:6" s="55" customFormat="1" x14ac:dyDescent="0.35">
      <c r="F3357" s="208"/>
    </row>
    <row r="3358" spans="6:6" s="55" customFormat="1" x14ac:dyDescent="0.35">
      <c r="F3358" s="208"/>
    </row>
    <row r="3359" spans="6:6" s="55" customFormat="1" x14ac:dyDescent="0.35">
      <c r="F3359" s="208"/>
    </row>
    <row r="3360" spans="6:6" s="55" customFormat="1" x14ac:dyDescent="0.35">
      <c r="F3360" s="208"/>
    </row>
    <row r="3361" spans="6:6" s="55" customFormat="1" x14ac:dyDescent="0.35">
      <c r="F3361" s="208"/>
    </row>
    <row r="3362" spans="6:6" s="55" customFormat="1" x14ac:dyDescent="0.35">
      <c r="F3362" s="208"/>
    </row>
    <row r="3363" spans="6:6" s="55" customFormat="1" x14ac:dyDescent="0.35">
      <c r="F3363" s="208"/>
    </row>
    <row r="3364" spans="6:6" s="55" customFormat="1" x14ac:dyDescent="0.35">
      <c r="F3364" s="208"/>
    </row>
    <row r="3365" spans="6:6" s="55" customFormat="1" x14ac:dyDescent="0.35">
      <c r="F3365" s="208"/>
    </row>
    <row r="3366" spans="6:6" s="55" customFormat="1" x14ac:dyDescent="0.35">
      <c r="F3366" s="208"/>
    </row>
    <row r="3367" spans="6:6" s="55" customFormat="1" x14ac:dyDescent="0.35">
      <c r="F3367" s="208"/>
    </row>
    <row r="3368" spans="6:6" s="55" customFormat="1" x14ac:dyDescent="0.35">
      <c r="F3368" s="208"/>
    </row>
    <row r="3369" spans="6:6" s="55" customFormat="1" x14ac:dyDescent="0.35">
      <c r="F3369" s="208"/>
    </row>
    <row r="3370" spans="6:6" s="55" customFormat="1" x14ac:dyDescent="0.35">
      <c r="F3370" s="208"/>
    </row>
    <row r="3371" spans="6:6" s="55" customFormat="1" x14ac:dyDescent="0.35">
      <c r="F3371" s="208"/>
    </row>
    <row r="3372" spans="6:6" s="55" customFormat="1" x14ac:dyDescent="0.35">
      <c r="F3372" s="208"/>
    </row>
    <row r="3373" spans="6:6" s="55" customFormat="1" x14ac:dyDescent="0.35">
      <c r="F3373" s="208"/>
    </row>
    <row r="3374" spans="6:6" s="55" customFormat="1" x14ac:dyDescent="0.35">
      <c r="F3374" s="208"/>
    </row>
    <row r="3375" spans="6:6" s="55" customFormat="1" x14ac:dyDescent="0.35">
      <c r="F3375" s="208"/>
    </row>
    <row r="3376" spans="6:6" s="55" customFormat="1" x14ac:dyDescent="0.35">
      <c r="F3376" s="208"/>
    </row>
    <row r="3377" spans="6:6" s="55" customFormat="1" x14ac:dyDescent="0.35">
      <c r="F3377" s="208"/>
    </row>
    <row r="3378" spans="6:6" s="55" customFormat="1" x14ac:dyDescent="0.35">
      <c r="F3378" s="208"/>
    </row>
    <row r="3379" spans="6:6" s="55" customFormat="1" x14ac:dyDescent="0.35">
      <c r="F3379" s="208"/>
    </row>
    <row r="3380" spans="6:6" s="55" customFormat="1" x14ac:dyDescent="0.35">
      <c r="F3380" s="208"/>
    </row>
    <row r="3381" spans="6:6" s="55" customFormat="1" x14ac:dyDescent="0.35">
      <c r="F3381" s="208"/>
    </row>
    <row r="3382" spans="6:6" s="55" customFormat="1" x14ac:dyDescent="0.35">
      <c r="F3382" s="208"/>
    </row>
    <row r="3383" spans="6:6" s="55" customFormat="1" x14ac:dyDescent="0.35">
      <c r="F3383" s="208"/>
    </row>
    <row r="3384" spans="6:6" s="55" customFormat="1" x14ac:dyDescent="0.35">
      <c r="F3384" s="208"/>
    </row>
    <row r="3385" spans="6:6" s="55" customFormat="1" x14ac:dyDescent="0.35">
      <c r="F3385" s="208"/>
    </row>
    <row r="3386" spans="6:6" s="55" customFormat="1" x14ac:dyDescent="0.35">
      <c r="F3386" s="208"/>
    </row>
    <row r="3387" spans="6:6" s="55" customFormat="1" x14ac:dyDescent="0.35">
      <c r="F3387" s="208"/>
    </row>
    <row r="3388" spans="6:6" s="55" customFormat="1" x14ac:dyDescent="0.35">
      <c r="F3388" s="208"/>
    </row>
    <row r="3389" spans="6:6" s="55" customFormat="1" x14ac:dyDescent="0.35">
      <c r="F3389" s="208"/>
    </row>
    <row r="3390" spans="6:6" s="55" customFormat="1" x14ac:dyDescent="0.35">
      <c r="F3390" s="208"/>
    </row>
    <row r="3391" spans="6:6" s="55" customFormat="1" x14ac:dyDescent="0.35">
      <c r="F3391" s="208"/>
    </row>
    <row r="3392" spans="6:6" s="55" customFormat="1" x14ac:dyDescent="0.35">
      <c r="F3392" s="208"/>
    </row>
    <row r="3393" spans="6:6" s="55" customFormat="1" x14ac:dyDescent="0.35">
      <c r="F3393" s="208"/>
    </row>
    <row r="3394" spans="6:6" s="55" customFormat="1" x14ac:dyDescent="0.35">
      <c r="F3394" s="208"/>
    </row>
    <row r="3395" spans="6:6" s="55" customFormat="1" x14ac:dyDescent="0.35">
      <c r="F3395" s="208"/>
    </row>
    <row r="3396" spans="6:6" s="55" customFormat="1" x14ac:dyDescent="0.35">
      <c r="F3396" s="208"/>
    </row>
    <row r="3397" spans="6:6" s="55" customFormat="1" x14ac:dyDescent="0.35">
      <c r="F3397" s="208"/>
    </row>
    <row r="3398" spans="6:6" s="55" customFormat="1" x14ac:dyDescent="0.35">
      <c r="F3398" s="208"/>
    </row>
    <row r="3399" spans="6:6" s="55" customFormat="1" x14ac:dyDescent="0.35">
      <c r="F3399" s="208"/>
    </row>
    <row r="3400" spans="6:6" s="55" customFormat="1" x14ac:dyDescent="0.35">
      <c r="F3400" s="208"/>
    </row>
    <row r="3401" spans="6:6" s="55" customFormat="1" x14ac:dyDescent="0.35">
      <c r="F3401" s="208"/>
    </row>
    <row r="3402" spans="6:6" s="55" customFormat="1" x14ac:dyDescent="0.35">
      <c r="F3402" s="208"/>
    </row>
    <row r="3403" spans="6:6" s="55" customFormat="1" x14ac:dyDescent="0.35">
      <c r="F3403" s="208"/>
    </row>
    <row r="3404" spans="6:6" s="55" customFormat="1" x14ac:dyDescent="0.35">
      <c r="F3404" s="208"/>
    </row>
    <row r="3405" spans="6:6" s="55" customFormat="1" x14ac:dyDescent="0.35">
      <c r="F3405" s="208"/>
    </row>
    <row r="3406" spans="6:6" s="55" customFormat="1" x14ac:dyDescent="0.35">
      <c r="F3406" s="208"/>
    </row>
    <row r="3407" spans="6:6" s="55" customFormat="1" x14ac:dyDescent="0.35">
      <c r="F3407" s="208"/>
    </row>
    <row r="3408" spans="6:6" s="55" customFormat="1" x14ac:dyDescent="0.35">
      <c r="F3408" s="208"/>
    </row>
    <row r="3409" spans="6:6" s="55" customFormat="1" x14ac:dyDescent="0.35">
      <c r="F3409" s="208"/>
    </row>
    <row r="3410" spans="6:6" s="55" customFormat="1" x14ac:dyDescent="0.35">
      <c r="F3410" s="208"/>
    </row>
    <row r="3411" spans="6:6" s="55" customFormat="1" x14ac:dyDescent="0.35">
      <c r="F3411" s="208"/>
    </row>
    <row r="3412" spans="6:6" s="55" customFormat="1" x14ac:dyDescent="0.35">
      <c r="F3412" s="208"/>
    </row>
    <row r="3413" spans="6:6" s="55" customFormat="1" x14ac:dyDescent="0.35">
      <c r="F3413" s="208"/>
    </row>
    <row r="3414" spans="6:6" s="55" customFormat="1" x14ac:dyDescent="0.35">
      <c r="F3414" s="208"/>
    </row>
    <row r="3415" spans="6:6" s="55" customFormat="1" x14ac:dyDescent="0.35">
      <c r="F3415" s="208"/>
    </row>
    <row r="3416" spans="6:6" s="55" customFormat="1" x14ac:dyDescent="0.35">
      <c r="F3416" s="208"/>
    </row>
    <row r="3417" spans="6:6" s="55" customFormat="1" x14ac:dyDescent="0.35">
      <c r="F3417" s="208"/>
    </row>
    <row r="3418" spans="6:6" s="55" customFormat="1" x14ac:dyDescent="0.35">
      <c r="F3418" s="208"/>
    </row>
    <row r="3419" spans="6:6" s="55" customFormat="1" x14ac:dyDescent="0.35">
      <c r="F3419" s="208"/>
    </row>
    <row r="3420" spans="6:6" s="55" customFormat="1" x14ac:dyDescent="0.35">
      <c r="F3420" s="208"/>
    </row>
    <row r="3421" spans="6:6" s="55" customFormat="1" x14ac:dyDescent="0.35">
      <c r="F3421" s="208"/>
    </row>
    <row r="3422" spans="6:6" s="55" customFormat="1" x14ac:dyDescent="0.35">
      <c r="F3422" s="208"/>
    </row>
    <row r="3423" spans="6:6" s="55" customFormat="1" x14ac:dyDescent="0.35">
      <c r="F3423" s="208"/>
    </row>
    <row r="3424" spans="6:6" s="55" customFormat="1" x14ac:dyDescent="0.35">
      <c r="F3424" s="208"/>
    </row>
    <row r="3425" spans="6:6" s="55" customFormat="1" x14ac:dyDescent="0.35">
      <c r="F3425" s="208"/>
    </row>
    <row r="3426" spans="6:6" s="55" customFormat="1" x14ac:dyDescent="0.35">
      <c r="F3426" s="208"/>
    </row>
    <row r="3427" spans="6:6" s="55" customFormat="1" x14ac:dyDescent="0.35">
      <c r="F3427" s="208"/>
    </row>
    <row r="3428" spans="6:6" s="55" customFormat="1" x14ac:dyDescent="0.35">
      <c r="F3428" s="208"/>
    </row>
    <row r="3429" spans="6:6" s="55" customFormat="1" x14ac:dyDescent="0.35">
      <c r="F3429" s="208"/>
    </row>
    <row r="3430" spans="6:6" s="55" customFormat="1" x14ac:dyDescent="0.35">
      <c r="F3430" s="208"/>
    </row>
    <row r="3431" spans="6:6" s="55" customFormat="1" x14ac:dyDescent="0.35">
      <c r="F3431" s="208"/>
    </row>
    <row r="3432" spans="6:6" s="55" customFormat="1" x14ac:dyDescent="0.35">
      <c r="F3432" s="208"/>
    </row>
    <row r="3433" spans="6:6" s="55" customFormat="1" x14ac:dyDescent="0.35">
      <c r="F3433" s="208"/>
    </row>
    <row r="3434" spans="6:6" s="55" customFormat="1" x14ac:dyDescent="0.35">
      <c r="F3434" s="208"/>
    </row>
    <row r="3435" spans="6:6" s="55" customFormat="1" x14ac:dyDescent="0.35">
      <c r="F3435" s="208"/>
    </row>
    <row r="3436" spans="6:6" s="55" customFormat="1" x14ac:dyDescent="0.35">
      <c r="F3436" s="208"/>
    </row>
    <row r="3437" spans="6:6" s="55" customFormat="1" x14ac:dyDescent="0.35">
      <c r="F3437" s="208"/>
    </row>
    <row r="3438" spans="6:6" s="55" customFormat="1" x14ac:dyDescent="0.35">
      <c r="F3438" s="208"/>
    </row>
    <row r="3439" spans="6:6" s="55" customFormat="1" x14ac:dyDescent="0.35">
      <c r="F3439" s="208"/>
    </row>
    <row r="3440" spans="6:6" s="55" customFormat="1" x14ac:dyDescent="0.35">
      <c r="F3440" s="208"/>
    </row>
    <row r="3441" spans="6:6" s="55" customFormat="1" x14ac:dyDescent="0.35">
      <c r="F3441" s="208"/>
    </row>
    <row r="3442" spans="6:6" s="55" customFormat="1" x14ac:dyDescent="0.35">
      <c r="F3442" s="208"/>
    </row>
    <row r="3443" spans="6:6" s="55" customFormat="1" x14ac:dyDescent="0.35">
      <c r="F3443" s="208"/>
    </row>
    <row r="3444" spans="6:6" s="55" customFormat="1" x14ac:dyDescent="0.35">
      <c r="F3444" s="208"/>
    </row>
    <row r="3445" spans="6:6" s="55" customFormat="1" x14ac:dyDescent="0.35">
      <c r="F3445" s="208"/>
    </row>
    <row r="3446" spans="6:6" s="55" customFormat="1" x14ac:dyDescent="0.35">
      <c r="F3446" s="208"/>
    </row>
    <row r="3447" spans="6:6" s="55" customFormat="1" x14ac:dyDescent="0.35">
      <c r="F3447" s="208"/>
    </row>
    <row r="3448" spans="6:6" s="55" customFormat="1" x14ac:dyDescent="0.35">
      <c r="F3448" s="208"/>
    </row>
    <row r="3449" spans="6:6" s="55" customFormat="1" x14ac:dyDescent="0.35">
      <c r="F3449" s="208"/>
    </row>
    <row r="3450" spans="6:6" s="55" customFormat="1" x14ac:dyDescent="0.35">
      <c r="F3450" s="208"/>
    </row>
    <row r="3451" spans="6:6" s="55" customFormat="1" x14ac:dyDescent="0.35">
      <c r="F3451" s="208"/>
    </row>
    <row r="3452" spans="6:6" s="55" customFormat="1" x14ac:dyDescent="0.35">
      <c r="F3452" s="208"/>
    </row>
    <row r="3453" spans="6:6" s="55" customFormat="1" x14ac:dyDescent="0.35">
      <c r="F3453" s="208"/>
    </row>
    <row r="3454" spans="6:6" s="55" customFormat="1" x14ac:dyDescent="0.35">
      <c r="F3454" s="208"/>
    </row>
    <row r="3455" spans="6:6" s="55" customFormat="1" x14ac:dyDescent="0.35">
      <c r="F3455" s="208"/>
    </row>
    <row r="3456" spans="6:6" s="55" customFormat="1" x14ac:dyDescent="0.35">
      <c r="F3456" s="208"/>
    </row>
    <row r="3457" spans="6:6" s="55" customFormat="1" x14ac:dyDescent="0.35">
      <c r="F3457" s="208"/>
    </row>
    <row r="3458" spans="6:6" s="55" customFormat="1" x14ac:dyDescent="0.35">
      <c r="F3458" s="208"/>
    </row>
    <row r="3459" spans="6:6" s="55" customFormat="1" x14ac:dyDescent="0.35">
      <c r="F3459" s="208"/>
    </row>
    <row r="3460" spans="6:6" s="55" customFormat="1" x14ac:dyDescent="0.35">
      <c r="F3460" s="208"/>
    </row>
    <row r="3461" spans="6:6" s="55" customFormat="1" x14ac:dyDescent="0.35">
      <c r="F3461" s="208"/>
    </row>
    <row r="3462" spans="6:6" s="55" customFormat="1" x14ac:dyDescent="0.35">
      <c r="F3462" s="208"/>
    </row>
    <row r="3463" spans="6:6" s="55" customFormat="1" x14ac:dyDescent="0.35">
      <c r="F3463" s="208"/>
    </row>
    <row r="3464" spans="6:6" s="55" customFormat="1" x14ac:dyDescent="0.35">
      <c r="F3464" s="208"/>
    </row>
    <row r="3465" spans="6:6" s="55" customFormat="1" x14ac:dyDescent="0.35">
      <c r="F3465" s="208"/>
    </row>
    <row r="3466" spans="6:6" s="55" customFormat="1" x14ac:dyDescent="0.35">
      <c r="F3466" s="208"/>
    </row>
    <row r="3467" spans="6:6" s="55" customFormat="1" x14ac:dyDescent="0.35">
      <c r="F3467" s="208"/>
    </row>
    <row r="3468" spans="6:6" s="55" customFormat="1" x14ac:dyDescent="0.35">
      <c r="F3468" s="208"/>
    </row>
    <row r="3469" spans="6:6" s="55" customFormat="1" x14ac:dyDescent="0.35">
      <c r="F3469" s="208"/>
    </row>
    <row r="3470" spans="6:6" s="55" customFormat="1" x14ac:dyDescent="0.35">
      <c r="F3470" s="208"/>
    </row>
    <row r="3471" spans="6:6" s="55" customFormat="1" x14ac:dyDescent="0.35">
      <c r="F3471" s="208"/>
    </row>
    <row r="3472" spans="6:6" s="55" customFormat="1" x14ac:dyDescent="0.35">
      <c r="F3472" s="208"/>
    </row>
    <row r="3473" spans="6:6" s="55" customFormat="1" x14ac:dyDescent="0.35">
      <c r="F3473" s="208"/>
    </row>
    <row r="3474" spans="6:6" s="55" customFormat="1" x14ac:dyDescent="0.35">
      <c r="F3474" s="208"/>
    </row>
    <row r="3475" spans="6:6" s="55" customFormat="1" x14ac:dyDescent="0.35">
      <c r="F3475" s="208"/>
    </row>
    <row r="3476" spans="6:6" s="55" customFormat="1" x14ac:dyDescent="0.35">
      <c r="F3476" s="208"/>
    </row>
    <row r="3477" spans="6:6" s="55" customFormat="1" x14ac:dyDescent="0.35">
      <c r="F3477" s="208"/>
    </row>
    <row r="3478" spans="6:6" s="55" customFormat="1" x14ac:dyDescent="0.35">
      <c r="F3478" s="208"/>
    </row>
    <row r="3479" spans="6:6" s="55" customFormat="1" x14ac:dyDescent="0.35">
      <c r="F3479" s="208"/>
    </row>
    <row r="3480" spans="6:6" s="55" customFormat="1" x14ac:dyDescent="0.35">
      <c r="F3480" s="208"/>
    </row>
    <row r="3481" spans="6:6" s="55" customFormat="1" x14ac:dyDescent="0.35">
      <c r="F3481" s="208"/>
    </row>
    <row r="3482" spans="6:6" s="55" customFormat="1" x14ac:dyDescent="0.35">
      <c r="F3482" s="208"/>
    </row>
    <row r="3483" spans="6:6" s="55" customFormat="1" x14ac:dyDescent="0.35">
      <c r="F3483" s="208"/>
    </row>
    <row r="3484" spans="6:6" s="55" customFormat="1" x14ac:dyDescent="0.35">
      <c r="F3484" s="208"/>
    </row>
    <row r="3485" spans="6:6" s="55" customFormat="1" x14ac:dyDescent="0.35">
      <c r="F3485" s="208"/>
    </row>
    <row r="3486" spans="6:6" s="55" customFormat="1" x14ac:dyDescent="0.35">
      <c r="F3486" s="208"/>
    </row>
    <row r="3487" spans="6:6" s="55" customFormat="1" x14ac:dyDescent="0.35">
      <c r="F3487" s="208"/>
    </row>
    <row r="3488" spans="6:6" s="55" customFormat="1" x14ac:dyDescent="0.35">
      <c r="F3488" s="208"/>
    </row>
    <row r="3489" spans="6:6" s="55" customFormat="1" x14ac:dyDescent="0.35">
      <c r="F3489" s="208"/>
    </row>
    <row r="3490" spans="6:6" s="55" customFormat="1" x14ac:dyDescent="0.35">
      <c r="F3490" s="208"/>
    </row>
    <row r="3491" spans="6:6" s="55" customFormat="1" x14ac:dyDescent="0.35">
      <c r="F3491" s="208"/>
    </row>
    <row r="3492" spans="6:6" s="55" customFormat="1" x14ac:dyDescent="0.35">
      <c r="F3492" s="208"/>
    </row>
    <row r="3493" spans="6:6" s="55" customFormat="1" x14ac:dyDescent="0.35">
      <c r="F3493" s="208"/>
    </row>
    <row r="3494" spans="6:6" s="55" customFormat="1" x14ac:dyDescent="0.35">
      <c r="F3494" s="208"/>
    </row>
    <row r="3495" spans="6:6" s="55" customFormat="1" x14ac:dyDescent="0.35">
      <c r="F3495" s="208"/>
    </row>
    <row r="3496" spans="6:6" s="55" customFormat="1" x14ac:dyDescent="0.35">
      <c r="F3496" s="208"/>
    </row>
    <row r="3497" spans="6:6" s="55" customFormat="1" x14ac:dyDescent="0.35">
      <c r="F3497" s="208"/>
    </row>
    <row r="3498" spans="6:6" s="55" customFormat="1" x14ac:dyDescent="0.35">
      <c r="F3498" s="208"/>
    </row>
    <row r="3499" spans="6:6" s="55" customFormat="1" x14ac:dyDescent="0.35">
      <c r="F3499" s="208"/>
    </row>
    <row r="3500" spans="6:6" s="55" customFormat="1" x14ac:dyDescent="0.35">
      <c r="F3500" s="208"/>
    </row>
    <row r="3501" spans="6:6" s="55" customFormat="1" x14ac:dyDescent="0.35">
      <c r="F3501" s="208"/>
    </row>
    <row r="3502" spans="6:6" s="55" customFormat="1" x14ac:dyDescent="0.35">
      <c r="F3502" s="208"/>
    </row>
    <row r="3503" spans="6:6" s="55" customFormat="1" x14ac:dyDescent="0.35">
      <c r="F3503" s="208"/>
    </row>
    <row r="3504" spans="6:6" s="55" customFormat="1" x14ac:dyDescent="0.35">
      <c r="F3504" s="208"/>
    </row>
    <row r="3505" spans="6:6" s="55" customFormat="1" x14ac:dyDescent="0.35">
      <c r="F3505" s="208"/>
    </row>
    <row r="3506" spans="6:6" s="55" customFormat="1" x14ac:dyDescent="0.35">
      <c r="F3506" s="208"/>
    </row>
    <row r="3507" spans="6:6" s="55" customFormat="1" x14ac:dyDescent="0.35">
      <c r="F3507" s="208"/>
    </row>
    <row r="3508" spans="6:6" s="55" customFormat="1" x14ac:dyDescent="0.35">
      <c r="F3508" s="208"/>
    </row>
    <row r="3509" spans="6:6" s="55" customFormat="1" x14ac:dyDescent="0.35">
      <c r="F3509" s="208"/>
    </row>
    <row r="3510" spans="6:6" s="55" customFormat="1" x14ac:dyDescent="0.35">
      <c r="F3510" s="208"/>
    </row>
    <row r="3511" spans="6:6" s="55" customFormat="1" x14ac:dyDescent="0.35">
      <c r="F3511" s="208"/>
    </row>
    <row r="3512" spans="6:6" s="55" customFormat="1" x14ac:dyDescent="0.35">
      <c r="F3512" s="208"/>
    </row>
    <row r="3513" spans="6:6" s="55" customFormat="1" x14ac:dyDescent="0.35">
      <c r="F3513" s="208"/>
    </row>
    <row r="3514" spans="6:6" s="55" customFormat="1" x14ac:dyDescent="0.35">
      <c r="F3514" s="208"/>
    </row>
    <row r="3515" spans="6:6" s="55" customFormat="1" x14ac:dyDescent="0.35">
      <c r="F3515" s="208"/>
    </row>
    <row r="3516" spans="6:6" s="55" customFormat="1" x14ac:dyDescent="0.35">
      <c r="F3516" s="208"/>
    </row>
    <row r="3517" spans="6:6" s="55" customFormat="1" x14ac:dyDescent="0.35">
      <c r="F3517" s="208"/>
    </row>
    <row r="3518" spans="6:6" s="55" customFormat="1" x14ac:dyDescent="0.35">
      <c r="F3518" s="208"/>
    </row>
    <row r="3519" spans="6:6" s="55" customFormat="1" x14ac:dyDescent="0.35">
      <c r="F3519" s="208"/>
    </row>
    <row r="3520" spans="6:6" s="55" customFormat="1" x14ac:dyDescent="0.35">
      <c r="F3520" s="208"/>
    </row>
    <row r="3521" spans="6:6" s="55" customFormat="1" x14ac:dyDescent="0.35">
      <c r="F3521" s="208"/>
    </row>
    <row r="3522" spans="6:6" s="55" customFormat="1" x14ac:dyDescent="0.35">
      <c r="F3522" s="208"/>
    </row>
    <row r="3523" spans="6:6" s="55" customFormat="1" x14ac:dyDescent="0.35">
      <c r="F3523" s="208"/>
    </row>
    <row r="3524" spans="6:6" s="55" customFormat="1" x14ac:dyDescent="0.35">
      <c r="F3524" s="208"/>
    </row>
    <row r="3525" spans="6:6" s="55" customFormat="1" x14ac:dyDescent="0.35">
      <c r="F3525" s="208"/>
    </row>
    <row r="3526" spans="6:6" s="55" customFormat="1" x14ac:dyDescent="0.35">
      <c r="F3526" s="208"/>
    </row>
    <row r="3527" spans="6:6" s="55" customFormat="1" x14ac:dyDescent="0.35">
      <c r="F3527" s="208"/>
    </row>
    <row r="3528" spans="6:6" s="55" customFormat="1" x14ac:dyDescent="0.35">
      <c r="F3528" s="208"/>
    </row>
    <row r="3529" spans="6:6" s="55" customFormat="1" x14ac:dyDescent="0.35">
      <c r="F3529" s="208"/>
    </row>
    <row r="3530" spans="6:6" s="55" customFormat="1" x14ac:dyDescent="0.35">
      <c r="F3530" s="208"/>
    </row>
    <row r="3531" spans="6:6" s="55" customFormat="1" x14ac:dyDescent="0.35">
      <c r="F3531" s="208"/>
    </row>
    <row r="3532" spans="6:6" s="55" customFormat="1" x14ac:dyDescent="0.35">
      <c r="F3532" s="208"/>
    </row>
    <row r="3533" spans="6:6" s="55" customFormat="1" x14ac:dyDescent="0.35">
      <c r="F3533" s="208"/>
    </row>
    <row r="3534" spans="6:6" s="55" customFormat="1" x14ac:dyDescent="0.35">
      <c r="F3534" s="208"/>
    </row>
    <row r="3535" spans="6:6" s="55" customFormat="1" x14ac:dyDescent="0.35">
      <c r="F3535" s="208"/>
    </row>
    <row r="3536" spans="6:6" s="55" customFormat="1" x14ac:dyDescent="0.35">
      <c r="F3536" s="208"/>
    </row>
    <row r="3537" spans="6:6" s="55" customFormat="1" x14ac:dyDescent="0.35">
      <c r="F3537" s="208"/>
    </row>
    <row r="3538" spans="6:6" s="55" customFormat="1" x14ac:dyDescent="0.35">
      <c r="F3538" s="208"/>
    </row>
    <row r="3539" spans="6:6" s="55" customFormat="1" x14ac:dyDescent="0.35">
      <c r="F3539" s="208"/>
    </row>
    <row r="3540" spans="6:6" s="55" customFormat="1" x14ac:dyDescent="0.35">
      <c r="F3540" s="208"/>
    </row>
    <row r="3541" spans="6:6" s="55" customFormat="1" x14ac:dyDescent="0.35">
      <c r="F3541" s="208"/>
    </row>
    <row r="3542" spans="6:6" s="55" customFormat="1" x14ac:dyDescent="0.35">
      <c r="F3542" s="208"/>
    </row>
    <row r="3543" spans="6:6" s="55" customFormat="1" x14ac:dyDescent="0.35">
      <c r="F3543" s="208"/>
    </row>
    <row r="3544" spans="6:6" s="55" customFormat="1" x14ac:dyDescent="0.35">
      <c r="F3544" s="208"/>
    </row>
    <row r="3545" spans="6:6" s="55" customFormat="1" x14ac:dyDescent="0.35">
      <c r="F3545" s="208"/>
    </row>
    <row r="3546" spans="6:6" s="55" customFormat="1" x14ac:dyDescent="0.35">
      <c r="F3546" s="208"/>
    </row>
    <row r="3547" spans="6:6" s="55" customFormat="1" x14ac:dyDescent="0.35">
      <c r="F3547" s="208"/>
    </row>
    <row r="3548" spans="6:6" s="55" customFormat="1" x14ac:dyDescent="0.35">
      <c r="F3548" s="208"/>
    </row>
    <row r="3549" spans="6:6" s="55" customFormat="1" x14ac:dyDescent="0.35">
      <c r="F3549" s="208"/>
    </row>
    <row r="3550" spans="6:6" s="55" customFormat="1" x14ac:dyDescent="0.35">
      <c r="F3550" s="208"/>
    </row>
    <row r="3551" spans="6:6" s="55" customFormat="1" x14ac:dyDescent="0.35">
      <c r="F3551" s="208"/>
    </row>
    <row r="3552" spans="6:6" s="55" customFormat="1" x14ac:dyDescent="0.35">
      <c r="F3552" s="208"/>
    </row>
    <row r="3553" spans="6:6" s="55" customFormat="1" x14ac:dyDescent="0.35">
      <c r="F3553" s="208"/>
    </row>
    <row r="3554" spans="6:6" s="55" customFormat="1" x14ac:dyDescent="0.35">
      <c r="F3554" s="208"/>
    </row>
    <row r="3555" spans="6:6" s="55" customFormat="1" x14ac:dyDescent="0.35">
      <c r="F3555" s="208"/>
    </row>
    <row r="3556" spans="6:6" s="55" customFormat="1" x14ac:dyDescent="0.35">
      <c r="F3556" s="208"/>
    </row>
    <row r="3557" spans="6:6" s="55" customFormat="1" x14ac:dyDescent="0.35">
      <c r="F3557" s="208"/>
    </row>
    <row r="3558" spans="6:6" s="55" customFormat="1" x14ac:dyDescent="0.35">
      <c r="F3558" s="208"/>
    </row>
    <row r="3559" spans="6:6" s="55" customFormat="1" x14ac:dyDescent="0.35">
      <c r="F3559" s="208"/>
    </row>
    <row r="3560" spans="6:6" s="55" customFormat="1" x14ac:dyDescent="0.35">
      <c r="F3560" s="208"/>
    </row>
    <row r="3561" spans="6:6" s="55" customFormat="1" x14ac:dyDescent="0.35">
      <c r="F3561" s="208"/>
    </row>
    <row r="3562" spans="6:6" s="55" customFormat="1" x14ac:dyDescent="0.35">
      <c r="F3562" s="208"/>
    </row>
    <row r="3563" spans="6:6" s="55" customFormat="1" x14ac:dyDescent="0.35">
      <c r="F3563" s="208"/>
    </row>
    <row r="3564" spans="6:6" s="55" customFormat="1" x14ac:dyDescent="0.35">
      <c r="F3564" s="208"/>
    </row>
    <row r="3565" spans="6:6" s="55" customFormat="1" x14ac:dyDescent="0.35">
      <c r="F3565" s="208"/>
    </row>
    <row r="3566" spans="6:6" s="55" customFormat="1" x14ac:dyDescent="0.35">
      <c r="F3566" s="208"/>
    </row>
    <row r="3567" spans="6:6" s="55" customFormat="1" x14ac:dyDescent="0.35">
      <c r="F3567" s="208"/>
    </row>
    <row r="3568" spans="6:6" s="55" customFormat="1" x14ac:dyDescent="0.35">
      <c r="F3568" s="208"/>
    </row>
    <row r="3569" spans="6:6" s="55" customFormat="1" x14ac:dyDescent="0.35">
      <c r="F3569" s="208"/>
    </row>
    <row r="3570" spans="6:6" s="55" customFormat="1" x14ac:dyDescent="0.35">
      <c r="F3570" s="208"/>
    </row>
    <row r="3571" spans="6:6" s="55" customFormat="1" x14ac:dyDescent="0.35">
      <c r="F3571" s="208"/>
    </row>
    <row r="3572" spans="6:6" s="55" customFormat="1" x14ac:dyDescent="0.35">
      <c r="F3572" s="208"/>
    </row>
    <row r="3573" spans="6:6" s="55" customFormat="1" x14ac:dyDescent="0.35">
      <c r="F3573" s="208"/>
    </row>
    <row r="3574" spans="6:6" s="55" customFormat="1" x14ac:dyDescent="0.35">
      <c r="F3574" s="208"/>
    </row>
    <row r="3575" spans="6:6" s="55" customFormat="1" x14ac:dyDescent="0.35">
      <c r="F3575" s="208"/>
    </row>
    <row r="3576" spans="6:6" s="55" customFormat="1" x14ac:dyDescent="0.35">
      <c r="F3576" s="208"/>
    </row>
    <row r="3577" spans="6:6" s="55" customFormat="1" x14ac:dyDescent="0.35">
      <c r="F3577" s="208"/>
    </row>
    <row r="3578" spans="6:6" s="55" customFormat="1" x14ac:dyDescent="0.35">
      <c r="F3578" s="208"/>
    </row>
    <row r="3579" spans="6:6" s="55" customFormat="1" x14ac:dyDescent="0.35">
      <c r="F3579" s="208"/>
    </row>
    <row r="3580" spans="6:6" s="55" customFormat="1" x14ac:dyDescent="0.35">
      <c r="F3580" s="208"/>
    </row>
    <row r="3581" spans="6:6" s="55" customFormat="1" x14ac:dyDescent="0.35">
      <c r="F3581" s="208"/>
    </row>
    <row r="3582" spans="6:6" s="55" customFormat="1" x14ac:dyDescent="0.35">
      <c r="F3582" s="208"/>
    </row>
    <row r="3583" spans="6:6" s="55" customFormat="1" x14ac:dyDescent="0.35">
      <c r="F3583" s="208"/>
    </row>
    <row r="3584" spans="6:6" s="55" customFormat="1" x14ac:dyDescent="0.35">
      <c r="F3584" s="208"/>
    </row>
    <row r="3585" spans="6:6" s="55" customFormat="1" x14ac:dyDescent="0.35">
      <c r="F3585" s="208"/>
    </row>
    <row r="3586" spans="6:6" s="55" customFormat="1" x14ac:dyDescent="0.35">
      <c r="F3586" s="208"/>
    </row>
    <row r="3587" spans="6:6" s="55" customFormat="1" x14ac:dyDescent="0.35">
      <c r="F3587" s="208"/>
    </row>
    <row r="3588" spans="6:6" s="55" customFormat="1" x14ac:dyDescent="0.35">
      <c r="F3588" s="208"/>
    </row>
    <row r="3589" spans="6:6" s="55" customFormat="1" x14ac:dyDescent="0.35">
      <c r="F3589" s="208"/>
    </row>
    <row r="3590" spans="6:6" s="55" customFormat="1" x14ac:dyDescent="0.35">
      <c r="F3590" s="208"/>
    </row>
    <row r="3591" spans="6:6" s="55" customFormat="1" x14ac:dyDescent="0.35">
      <c r="F3591" s="208"/>
    </row>
    <row r="3592" spans="6:6" s="55" customFormat="1" x14ac:dyDescent="0.35">
      <c r="F3592" s="208"/>
    </row>
    <row r="3593" spans="6:6" s="55" customFormat="1" x14ac:dyDescent="0.35">
      <c r="F3593" s="208"/>
    </row>
    <row r="3594" spans="6:6" s="55" customFormat="1" x14ac:dyDescent="0.35">
      <c r="F3594" s="208"/>
    </row>
    <row r="3595" spans="6:6" s="55" customFormat="1" x14ac:dyDescent="0.35">
      <c r="F3595" s="208"/>
    </row>
    <row r="3596" spans="6:6" s="55" customFormat="1" x14ac:dyDescent="0.35">
      <c r="F3596" s="208"/>
    </row>
    <row r="3597" spans="6:6" s="55" customFormat="1" x14ac:dyDescent="0.35">
      <c r="F3597" s="208"/>
    </row>
    <row r="3598" spans="6:6" s="55" customFormat="1" x14ac:dyDescent="0.35">
      <c r="F3598" s="208"/>
    </row>
    <row r="3599" spans="6:6" s="55" customFormat="1" x14ac:dyDescent="0.35">
      <c r="F3599" s="208"/>
    </row>
    <row r="3600" spans="6:6" s="55" customFormat="1" x14ac:dyDescent="0.35">
      <c r="F3600" s="208"/>
    </row>
    <row r="3601" spans="6:6" s="55" customFormat="1" x14ac:dyDescent="0.35">
      <c r="F3601" s="208"/>
    </row>
    <row r="3602" spans="6:6" s="55" customFormat="1" x14ac:dyDescent="0.35">
      <c r="F3602" s="208"/>
    </row>
    <row r="3603" spans="6:6" s="55" customFormat="1" x14ac:dyDescent="0.35">
      <c r="F3603" s="208"/>
    </row>
    <row r="3604" spans="6:6" s="55" customFormat="1" x14ac:dyDescent="0.35">
      <c r="F3604" s="208"/>
    </row>
    <row r="3605" spans="6:6" s="55" customFormat="1" x14ac:dyDescent="0.35">
      <c r="F3605" s="208"/>
    </row>
    <row r="3606" spans="6:6" s="55" customFormat="1" x14ac:dyDescent="0.35">
      <c r="F3606" s="208"/>
    </row>
    <row r="3607" spans="6:6" s="55" customFormat="1" x14ac:dyDescent="0.35">
      <c r="F3607" s="208"/>
    </row>
    <row r="3608" spans="6:6" s="55" customFormat="1" x14ac:dyDescent="0.35">
      <c r="F3608" s="208"/>
    </row>
    <row r="3609" spans="6:6" s="55" customFormat="1" x14ac:dyDescent="0.35">
      <c r="F3609" s="208"/>
    </row>
    <row r="3610" spans="6:6" s="55" customFormat="1" x14ac:dyDescent="0.35">
      <c r="F3610" s="208"/>
    </row>
    <row r="3611" spans="6:6" s="55" customFormat="1" x14ac:dyDescent="0.35">
      <c r="F3611" s="208"/>
    </row>
    <row r="3612" spans="6:6" s="55" customFormat="1" x14ac:dyDescent="0.35">
      <c r="F3612" s="208"/>
    </row>
    <row r="3613" spans="6:6" s="55" customFormat="1" x14ac:dyDescent="0.35">
      <c r="F3613" s="208"/>
    </row>
    <row r="3614" spans="6:6" s="55" customFormat="1" x14ac:dyDescent="0.35">
      <c r="F3614" s="208"/>
    </row>
    <row r="3615" spans="6:6" s="55" customFormat="1" x14ac:dyDescent="0.35">
      <c r="F3615" s="208"/>
    </row>
    <row r="3616" spans="6:6" s="55" customFormat="1" x14ac:dyDescent="0.35">
      <c r="F3616" s="208"/>
    </row>
    <row r="3617" spans="6:6" s="55" customFormat="1" x14ac:dyDescent="0.35">
      <c r="F3617" s="208"/>
    </row>
    <row r="3618" spans="6:6" s="55" customFormat="1" x14ac:dyDescent="0.35">
      <c r="F3618" s="208"/>
    </row>
    <row r="3619" spans="6:6" s="55" customFormat="1" x14ac:dyDescent="0.35">
      <c r="F3619" s="208"/>
    </row>
    <row r="3620" spans="6:6" s="55" customFormat="1" x14ac:dyDescent="0.35">
      <c r="F3620" s="208"/>
    </row>
    <row r="3621" spans="6:6" s="55" customFormat="1" x14ac:dyDescent="0.35">
      <c r="F3621" s="208"/>
    </row>
    <row r="3622" spans="6:6" s="55" customFormat="1" x14ac:dyDescent="0.35">
      <c r="F3622" s="208"/>
    </row>
    <row r="3623" spans="6:6" s="55" customFormat="1" x14ac:dyDescent="0.35">
      <c r="F3623" s="208"/>
    </row>
    <row r="3624" spans="6:6" s="55" customFormat="1" x14ac:dyDescent="0.35">
      <c r="F3624" s="208"/>
    </row>
    <row r="3625" spans="6:6" s="55" customFormat="1" x14ac:dyDescent="0.35">
      <c r="F3625" s="208"/>
    </row>
    <row r="3626" spans="6:6" s="55" customFormat="1" x14ac:dyDescent="0.35">
      <c r="F3626" s="208"/>
    </row>
    <row r="3627" spans="6:6" s="55" customFormat="1" x14ac:dyDescent="0.35">
      <c r="F3627" s="208"/>
    </row>
    <row r="3628" spans="6:6" s="55" customFormat="1" x14ac:dyDescent="0.35">
      <c r="F3628" s="208"/>
    </row>
    <row r="3629" spans="6:6" s="55" customFormat="1" x14ac:dyDescent="0.35">
      <c r="F3629" s="208"/>
    </row>
    <row r="3630" spans="6:6" s="55" customFormat="1" x14ac:dyDescent="0.35">
      <c r="F3630" s="208"/>
    </row>
    <row r="3631" spans="6:6" s="55" customFormat="1" x14ac:dyDescent="0.35">
      <c r="F3631" s="208"/>
    </row>
    <row r="3632" spans="6:6" s="55" customFormat="1" x14ac:dyDescent="0.35">
      <c r="F3632" s="208"/>
    </row>
    <row r="3633" spans="6:6" s="55" customFormat="1" x14ac:dyDescent="0.35">
      <c r="F3633" s="208"/>
    </row>
    <row r="3634" spans="6:6" s="55" customFormat="1" x14ac:dyDescent="0.35">
      <c r="F3634" s="208"/>
    </row>
    <row r="3635" spans="6:6" s="55" customFormat="1" x14ac:dyDescent="0.35">
      <c r="F3635" s="208"/>
    </row>
    <row r="3636" spans="6:6" s="55" customFormat="1" x14ac:dyDescent="0.35">
      <c r="F3636" s="208"/>
    </row>
    <row r="3637" spans="6:6" s="55" customFormat="1" x14ac:dyDescent="0.35">
      <c r="F3637" s="208"/>
    </row>
    <row r="3638" spans="6:6" s="55" customFormat="1" x14ac:dyDescent="0.35">
      <c r="F3638" s="208"/>
    </row>
    <row r="3639" spans="6:6" s="55" customFormat="1" x14ac:dyDescent="0.35">
      <c r="F3639" s="208"/>
    </row>
    <row r="3640" spans="6:6" s="55" customFormat="1" x14ac:dyDescent="0.35">
      <c r="F3640" s="208"/>
    </row>
    <row r="3641" spans="6:6" s="55" customFormat="1" x14ac:dyDescent="0.35">
      <c r="F3641" s="208"/>
    </row>
    <row r="3642" spans="6:6" s="55" customFormat="1" x14ac:dyDescent="0.35">
      <c r="F3642" s="208"/>
    </row>
    <row r="3643" spans="6:6" s="55" customFormat="1" x14ac:dyDescent="0.35">
      <c r="F3643" s="208"/>
    </row>
    <row r="3644" spans="6:6" s="55" customFormat="1" x14ac:dyDescent="0.35">
      <c r="F3644" s="208"/>
    </row>
    <row r="3645" spans="6:6" s="55" customFormat="1" x14ac:dyDescent="0.35">
      <c r="F3645" s="208"/>
    </row>
    <row r="3646" spans="6:6" s="55" customFormat="1" x14ac:dyDescent="0.35">
      <c r="F3646" s="208"/>
    </row>
    <row r="3647" spans="6:6" s="55" customFormat="1" x14ac:dyDescent="0.35">
      <c r="F3647" s="208"/>
    </row>
    <row r="3648" spans="6:6" s="55" customFormat="1" x14ac:dyDescent="0.35">
      <c r="F3648" s="208"/>
    </row>
    <row r="3649" spans="6:6" s="55" customFormat="1" x14ac:dyDescent="0.35">
      <c r="F3649" s="208"/>
    </row>
    <row r="3650" spans="6:6" s="55" customFormat="1" x14ac:dyDescent="0.35">
      <c r="F3650" s="208"/>
    </row>
    <row r="3651" spans="6:6" s="55" customFormat="1" x14ac:dyDescent="0.35">
      <c r="F3651" s="208"/>
    </row>
    <row r="3652" spans="6:6" s="55" customFormat="1" x14ac:dyDescent="0.35">
      <c r="F3652" s="208"/>
    </row>
    <row r="3653" spans="6:6" s="55" customFormat="1" x14ac:dyDescent="0.35">
      <c r="F3653" s="208"/>
    </row>
    <row r="3654" spans="6:6" s="55" customFormat="1" x14ac:dyDescent="0.35">
      <c r="F3654" s="208"/>
    </row>
    <row r="3655" spans="6:6" s="55" customFormat="1" x14ac:dyDescent="0.35">
      <c r="F3655" s="208"/>
    </row>
    <row r="3656" spans="6:6" s="55" customFormat="1" x14ac:dyDescent="0.35">
      <c r="F3656" s="208"/>
    </row>
    <row r="3657" spans="6:6" s="55" customFormat="1" x14ac:dyDescent="0.35">
      <c r="F3657" s="208"/>
    </row>
    <row r="3658" spans="6:6" s="55" customFormat="1" x14ac:dyDescent="0.35">
      <c r="F3658" s="208"/>
    </row>
    <row r="3659" spans="6:6" s="55" customFormat="1" x14ac:dyDescent="0.35">
      <c r="F3659" s="208"/>
    </row>
    <row r="3660" spans="6:6" s="55" customFormat="1" x14ac:dyDescent="0.35">
      <c r="F3660" s="208"/>
    </row>
    <row r="3661" spans="6:6" s="55" customFormat="1" x14ac:dyDescent="0.35">
      <c r="F3661" s="208"/>
    </row>
    <row r="3662" spans="6:6" s="55" customFormat="1" x14ac:dyDescent="0.35">
      <c r="F3662" s="208"/>
    </row>
    <row r="3663" spans="6:6" s="55" customFormat="1" x14ac:dyDescent="0.35">
      <c r="F3663" s="208"/>
    </row>
    <row r="3664" spans="6:6" s="55" customFormat="1" x14ac:dyDescent="0.35">
      <c r="F3664" s="208"/>
    </row>
    <row r="3665" spans="6:6" s="55" customFormat="1" x14ac:dyDescent="0.35">
      <c r="F3665" s="208"/>
    </row>
    <row r="3666" spans="6:6" s="55" customFormat="1" x14ac:dyDescent="0.35">
      <c r="F3666" s="208"/>
    </row>
    <row r="3667" spans="6:6" s="55" customFormat="1" x14ac:dyDescent="0.35">
      <c r="F3667" s="208"/>
    </row>
    <row r="3668" spans="6:6" s="55" customFormat="1" x14ac:dyDescent="0.35">
      <c r="F3668" s="208"/>
    </row>
    <row r="3669" spans="6:6" s="55" customFormat="1" x14ac:dyDescent="0.35">
      <c r="F3669" s="208"/>
    </row>
    <row r="3670" spans="6:6" s="55" customFormat="1" x14ac:dyDescent="0.35">
      <c r="F3670" s="208"/>
    </row>
    <row r="3671" spans="6:6" s="55" customFormat="1" x14ac:dyDescent="0.35">
      <c r="F3671" s="208"/>
    </row>
    <row r="3672" spans="6:6" s="55" customFormat="1" x14ac:dyDescent="0.35">
      <c r="F3672" s="208"/>
    </row>
    <row r="3673" spans="6:6" s="55" customFormat="1" x14ac:dyDescent="0.35">
      <c r="F3673" s="208"/>
    </row>
    <row r="3674" spans="6:6" s="55" customFormat="1" x14ac:dyDescent="0.35">
      <c r="F3674" s="208"/>
    </row>
    <row r="3675" spans="6:6" s="55" customFormat="1" x14ac:dyDescent="0.35">
      <c r="F3675" s="208"/>
    </row>
    <row r="3676" spans="6:6" s="55" customFormat="1" x14ac:dyDescent="0.35">
      <c r="F3676" s="208"/>
    </row>
    <row r="3677" spans="6:6" s="55" customFormat="1" x14ac:dyDescent="0.35">
      <c r="F3677" s="208"/>
    </row>
    <row r="3678" spans="6:6" s="55" customFormat="1" x14ac:dyDescent="0.35">
      <c r="F3678" s="208"/>
    </row>
    <row r="3679" spans="6:6" s="55" customFormat="1" x14ac:dyDescent="0.35">
      <c r="F3679" s="208"/>
    </row>
    <row r="3680" spans="6:6" s="55" customFormat="1" x14ac:dyDescent="0.35">
      <c r="F3680" s="208"/>
    </row>
    <row r="3681" spans="6:6" s="55" customFormat="1" x14ac:dyDescent="0.35">
      <c r="F3681" s="208"/>
    </row>
    <row r="3682" spans="6:6" s="55" customFormat="1" x14ac:dyDescent="0.35">
      <c r="F3682" s="208"/>
    </row>
    <row r="3683" spans="6:6" s="55" customFormat="1" x14ac:dyDescent="0.35">
      <c r="F3683" s="208"/>
    </row>
    <row r="3684" spans="6:6" s="55" customFormat="1" x14ac:dyDescent="0.35">
      <c r="F3684" s="208"/>
    </row>
    <row r="3685" spans="6:6" s="55" customFormat="1" x14ac:dyDescent="0.35">
      <c r="F3685" s="208"/>
    </row>
    <row r="3686" spans="6:6" s="55" customFormat="1" x14ac:dyDescent="0.35">
      <c r="F3686" s="208"/>
    </row>
    <row r="3687" spans="6:6" s="55" customFormat="1" x14ac:dyDescent="0.35">
      <c r="F3687" s="208"/>
    </row>
    <row r="3688" spans="6:6" s="55" customFormat="1" x14ac:dyDescent="0.35">
      <c r="F3688" s="208"/>
    </row>
    <row r="3689" spans="6:6" s="55" customFormat="1" x14ac:dyDescent="0.35">
      <c r="F3689" s="208"/>
    </row>
    <row r="3690" spans="6:6" s="55" customFormat="1" x14ac:dyDescent="0.35">
      <c r="F3690" s="208"/>
    </row>
    <row r="3691" spans="6:6" s="55" customFormat="1" x14ac:dyDescent="0.35">
      <c r="F3691" s="208"/>
    </row>
    <row r="3692" spans="6:6" s="55" customFormat="1" x14ac:dyDescent="0.35">
      <c r="F3692" s="208"/>
    </row>
    <row r="3693" spans="6:6" s="55" customFormat="1" x14ac:dyDescent="0.35">
      <c r="F3693" s="208"/>
    </row>
    <row r="3694" spans="6:6" s="55" customFormat="1" x14ac:dyDescent="0.35">
      <c r="F3694" s="208"/>
    </row>
    <row r="3695" spans="6:6" s="55" customFormat="1" x14ac:dyDescent="0.35">
      <c r="F3695" s="208"/>
    </row>
    <row r="3696" spans="6:6" s="55" customFormat="1" x14ac:dyDescent="0.35">
      <c r="F3696" s="208"/>
    </row>
    <row r="3697" spans="6:6" s="55" customFormat="1" x14ac:dyDescent="0.35">
      <c r="F3697" s="208"/>
    </row>
    <row r="3698" spans="6:6" s="55" customFormat="1" x14ac:dyDescent="0.35">
      <c r="F3698" s="208"/>
    </row>
    <row r="3699" spans="6:6" s="55" customFormat="1" x14ac:dyDescent="0.35">
      <c r="F3699" s="208"/>
    </row>
    <row r="3700" spans="6:6" s="55" customFormat="1" x14ac:dyDescent="0.35">
      <c r="F3700" s="208"/>
    </row>
    <row r="3701" spans="6:6" s="55" customFormat="1" x14ac:dyDescent="0.35">
      <c r="F3701" s="208"/>
    </row>
    <row r="3702" spans="6:6" s="55" customFormat="1" x14ac:dyDescent="0.35">
      <c r="F3702" s="208"/>
    </row>
    <row r="3703" spans="6:6" s="55" customFormat="1" x14ac:dyDescent="0.35">
      <c r="F3703" s="208"/>
    </row>
    <row r="3704" spans="6:6" s="55" customFormat="1" x14ac:dyDescent="0.35">
      <c r="F3704" s="208"/>
    </row>
    <row r="3705" spans="6:6" s="55" customFormat="1" x14ac:dyDescent="0.35">
      <c r="F3705" s="208"/>
    </row>
    <row r="3706" spans="6:6" s="55" customFormat="1" x14ac:dyDescent="0.35">
      <c r="F3706" s="208"/>
    </row>
    <row r="3707" spans="6:6" s="55" customFormat="1" x14ac:dyDescent="0.35">
      <c r="F3707" s="208"/>
    </row>
    <row r="3708" spans="6:6" s="55" customFormat="1" x14ac:dyDescent="0.35">
      <c r="F3708" s="208"/>
    </row>
    <row r="3709" spans="6:6" s="55" customFormat="1" x14ac:dyDescent="0.35">
      <c r="F3709" s="208"/>
    </row>
    <row r="3710" spans="6:6" s="55" customFormat="1" x14ac:dyDescent="0.35">
      <c r="F3710" s="208"/>
    </row>
    <row r="3711" spans="6:6" s="55" customFormat="1" x14ac:dyDescent="0.35">
      <c r="F3711" s="208"/>
    </row>
    <row r="3712" spans="6:6" s="55" customFormat="1" x14ac:dyDescent="0.35">
      <c r="F3712" s="208"/>
    </row>
    <row r="3713" spans="6:6" s="55" customFormat="1" x14ac:dyDescent="0.35">
      <c r="F3713" s="208"/>
    </row>
    <row r="3714" spans="6:6" s="55" customFormat="1" x14ac:dyDescent="0.35">
      <c r="F3714" s="208"/>
    </row>
    <row r="3715" spans="6:6" s="55" customFormat="1" x14ac:dyDescent="0.35">
      <c r="F3715" s="208"/>
    </row>
    <row r="3716" spans="6:6" s="55" customFormat="1" x14ac:dyDescent="0.35">
      <c r="F3716" s="208"/>
    </row>
    <row r="3717" spans="6:6" s="55" customFormat="1" x14ac:dyDescent="0.35">
      <c r="F3717" s="208"/>
    </row>
    <row r="3718" spans="6:6" s="55" customFormat="1" x14ac:dyDescent="0.35">
      <c r="F3718" s="208"/>
    </row>
    <row r="3719" spans="6:6" s="55" customFormat="1" x14ac:dyDescent="0.35">
      <c r="F3719" s="208"/>
    </row>
    <row r="3720" spans="6:6" s="55" customFormat="1" x14ac:dyDescent="0.35">
      <c r="F3720" s="208"/>
    </row>
    <row r="3721" spans="6:6" s="55" customFormat="1" x14ac:dyDescent="0.35">
      <c r="F3721" s="208"/>
    </row>
    <row r="3722" spans="6:6" s="55" customFormat="1" x14ac:dyDescent="0.35">
      <c r="F3722" s="208"/>
    </row>
    <row r="3723" spans="6:6" s="55" customFormat="1" x14ac:dyDescent="0.35">
      <c r="F3723" s="208"/>
    </row>
    <row r="3724" spans="6:6" s="55" customFormat="1" x14ac:dyDescent="0.35">
      <c r="F3724" s="208"/>
    </row>
    <row r="3725" spans="6:6" s="55" customFormat="1" x14ac:dyDescent="0.35">
      <c r="F3725" s="208"/>
    </row>
    <row r="3726" spans="6:6" s="55" customFormat="1" x14ac:dyDescent="0.35">
      <c r="F3726" s="208"/>
    </row>
    <row r="3727" spans="6:6" s="55" customFormat="1" x14ac:dyDescent="0.35">
      <c r="F3727" s="208"/>
    </row>
    <row r="3728" spans="6:6" s="55" customFormat="1" x14ac:dyDescent="0.35">
      <c r="F3728" s="208"/>
    </row>
    <row r="3729" spans="6:6" s="55" customFormat="1" x14ac:dyDescent="0.35">
      <c r="F3729" s="208"/>
    </row>
    <row r="3730" spans="6:6" s="55" customFormat="1" x14ac:dyDescent="0.35">
      <c r="F3730" s="208"/>
    </row>
    <row r="3731" spans="6:6" s="55" customFormat="1" x14ac:dyDescent="0.35">
      <c r="F3731" s="208"/>
    </row>
    <row r="3732" spans="6:6" s="55" customFormat="1" x14ac:dyDescent="0.35">
      <c r="F3732" s="208"/>
    </row>
    <row r="3733" spans="6:6" s="55" customFormat="1" x14ac:dyDescent="0.35">
      <c r="F3733" s="208"/>
    </row>
    <row r="3734" spans="6:6" s="55" customFormat="1" x14ac:dyDescent="0.35">
      <c r="F3734" s="208"/>
    </row>
    <row r="3735" spans="6:6" s="55" customFormat="1" x14ac:dyDescent="0.35">
      <c r="F3735" s="208"/>
    </row>
    <row r="3736" spans="6:6" s="55" customFormat="1" x14ac:dyDescent="0.35">
      <c r="F3736" s="208"/>
    </row>
    <row r="3737" spans="6:6" s="55" customFormat="1" x14ac:dyDescent="0.35">
      <c r="F3737" s="208"/>
    </row>
    <row r="3738" spans="6:6" s="55" customFormat="1" x14ac:dyDescent="0.35">
      <c r="F3738" s="208"/>
    </row>
    <row r="3739" spans="6:6" s="55" customFormat="1" x14ac:dyDescent="0.35">
      <c r="F3739" s="208"/>
    </row>
    <row r="3740" spans="6:6" s="55" customFormat="1" x14ac:dyDescent="0.35">
      <c r="F3740" s="208"/>
    </row>
    <row r="3741" spans="6:6" s="55" customFormat="1" x14ac:dyDescent="0.35">
      <c r="F3741" s="208"/>
    </row>
    <row r="3742" spans="6:6" s="55" customFormat="1" x14ac:dyDescent="0.35">
      <c r="F3742" s="208"/>
    </row>
    <row r="3743" spans="6:6" s="55" customFormat="1" x14ac:dyDescent="0.35">
      <c r="F3743" s="208"/>
    </row>
    <row r="3744" spans="6:6" s="55" customFormat="1" x14ac:dyDescent="0.35">
      <c r="F3744" s="208"/>
    </row>
    <row r="3745" spans="6:6" s="55" customFormat="1" x14ac:dyDescent="0.35">
      <c r="F3745" s="208"/>
    </row>
    <row r="3746" spans="6:6" s="55" customFormat="1" x14ac:dyDescent="0.35">
      <c r="F3746" s="208"/>
    </row>
    <row r="3747" spans="6:6" s="55" customFormat="1" x14ac:dyDescent="0.35">
      <c r="F3747" s="208"/>
    </row>
    <row r="3748" spans="6:6" s="55" customFormat="1" x14ac:dyDescent="0.35">
      <c r="F3748" s="208"/>
    </row>
    <row r="3749" spans="6:6" s="55" customFormat="1" x14ac:dyDescent="0.35">
      <c r="F3749" s="208"/>
    </row>
    <row r="3750" spans="6:6" s="55" customFormat="1" x14ac:dyDescent="0.35">
      <c r="F3750" s="208"/>
    </row>
    <row r="3751" spans="6:6" s="55" customFormat="1" x14ac:dyDescent="0.35">
      <c r="F3751" s="208"/>
    </row>
    <row r="3752" spans="6:6" s="55" customFormat="1" x14ac:dyDescent="0.35">
      <c r="F3752" s="208"/>
    </row>
    <row r="3753" spans="6:6" s="55" customFormat="1" x14ac:dyDescent="0.35">
      <c r="F3753" s="208"/>
    </row>
    <row r="3754" spans="6:6" s="55" customFormat="1" x14ac:dyDescent="0.35">
      <c r="F3754" s="208"/>
    </row>
    <row r="3755" spans="6:6" s="55" customFormat="1" x14ac:dyDescent="0.35">
      <c r="F3755" s="208"/>
    </row>
    <row r="3756" spans="6:6" s="55" customFormat="1" x14ac:dyDescent="0.35">
      <c r="F3756" s="208"/>
    </row>
    <row r="3757" spans="6:6" s="55" customFormat="1" x14ac:dyDescent="0.35">
      <c r="F3757" s="208"/>
    </row>
    <row r="3758" spans="6:6" s="55" customFormat="1" x14ac:dyDescent="0.35">
      <c r="F3758" s="208"/>
    </row>
    <row r="3759" spans="6:6" s="55" customFormat="1" x14ac:dyDescent="0.35">
      <c r="F3759" s="208"/>
    </row>
    <row r="3760" spans="6:6" s="55" customFormat="1" x14ac:dyDescent="0.35">
      <c r="F3760" s="208"/>
    </row>
    <row r="3761" spans="6:6" s="55" customFormat="1" x14ac:dyDescent="0.35">
      <c r="F3761" s="208"/>
    </row>
    <row r="3762" spans="6:6" s="55" customFormat="1" x14ac:dyDescent="0.35">
      <c r="F3762" s="208"/>
    </row>
    <row r="3763" spans="6:6" s="55" customFormat="1" x14ac:dyDescent="0.35">
      <c r="F3763" s="208"/>
    </row>
    <row r="3764" spans="6:6" s="55" customFormat="1" x14ac:dyDescent="0.35">
      <c r="F3764" s="208"/>
    </row>
    <row r="3765" spans="6:6" s="55" customFormat="1" x14ac:dyDescent="0.35">
      <c r="F3765" s="208"/>
    </row>
    <row r="3766" spans="6:6" s="55" customFormat="1" x14ac:dyDescent="0.35">
      <c r="F3766" s="208"/>
    </row>
    <row r="3767" spans="6:6" s="55" customFormat="1" x14ac:dyDescent="0.35">
      <c r="F3767" s="208"/>
    </row>
    <row r="3768" spans="6:6" s="55" customFormat="1" x14ac:dyDescent="0.35">
      <c r="F3768" s="208"/>
    </row>
    <row r="3769" spans="6:6" s="55" customFormat="1" x14ac:dyDescent="0.35">
      <c r="F3769" s="208"/>
    </row>
    <row r="3770" spans="6:6" s="55" customFormat="1" x14ac:dyDescent="0.35">
      <c r="F3770" s="208"/>
    </row>
    <row r="3771" spans="6:6" s="55" customFormat="1" x14ac:dyDescent="0.35">
      <c r="F3771" s="208"/>
    </row>
    <row r="3772" spans="6:6" s="55" customFormat="1" x14ac:dyDescent="0.35">
      <c r="F3772" s="208"/>
    </row>
    <row r="3773" spans="6:6" s="55" customFormat="1" x14ac:dyDescent="0.35">
      <c r="F3773" s="208"/>
    </row>
    <row r="3774" spans="6:6" s="55" customFormat="1" x14ac:dyDescent="0.35">
      <c r="F3774" s="208"/>
    </row>
    <row r="3775" spans="6:6" s="55" customFormat="1" x14ac:dyDescent="0.35">
      <c r="F3775" s="208"/>
    </row>
    <row r="3776" spans="6:6" s="55" customFormat="1" x14ac:dyDescent="0.35">
      <c r="F3776" s="208"/>
    </row>
    <row r="3777" spans="6:6" s="55" customFormat="1" x14ac:dyDescent="0.35">
      <c r="F3777" s="208"/>
    </row>
    <row r="3778" spans="6:6" s="55" customFormat="1" x14ac:dyDescent="0.35">
      <c r="F3778" s="208"/>
    </row>
    <row r="3779" spans="6:6" s="55" customFormat="1" x14ac:dyDescent="0.35">
      <c r="F3779" s="208"/>
    </row>
    <row r="3780" spans="6:6" s="55" customFormat="1" x14ac:dyDescent="0.35">
      <c r="F3780" s="208"/>
    </row>
    <row r="3781" spans="6:6" s="55" customFormat="1" x14ac:dyDescent="0.35">
      <c r="F3781" s="208"/>
    </row>
    <row r="3782" spans="6:6" s="55" customFormat="1" x14ac:dyDescent="0.35">
      <c r="F3782" s="208"/>
    </row>
    <row r="3783" spans="6:6" s="55" customFormat="1" x14ac:dyDescent="0.35">
      <c r="F3783" s="208"/>
    </row>
    <row r="3784" spans="6:6" s="55" customFormat="1" x14ac:dyDescent="0.35">
      <c r="F3784" s="208"/>
    </row>
    <row r="3785" spans="6:6" s="55" customFormat="1" x14ac:dyDescent="0.35">
      <c r="F3785" s="208"/>
    </row>
    <row r="3786" spans="6:6" s="55" customFormat="1" x14ac:dyDescent="0.35">
      <c r="F3786" s="208"/>
    </row>
    <row r="3787" spans="6:6" s="55" customFormat="1" x14ac:dyDescent="0.35">
      <c r="F3787" s="208"/>
    </row>
    <row r="3788" spans="6:6" s="55" customFormat="1" x14ac:dyDescent="0.35">
      <c r="F3788" s="208"/>
    </row>
    <row r="3789" spans="6:6" s="55" customFormat="1" x14ac:dyDescent="0.35">
      <c r="F3789" s="208"/>
    </row>
    <row r="3790" spans="6:6" s="55" customFormat="1" x14ac:dyDescent="0.35">
      <c r="F3790" s="208"/>
    </row>
    <row r="3791" spans="6:6" s="55" customFormat="1" x14ac:dyDescent="0.35">
      <c r="F3791" s="208"/>
    </row>
    <row r="3792" spans="6:6" s="55" customFormat="1" x14ac:dyDescent="0.35">
      <c r="F3792" s="208"/>
    </row>
    <row r="3793" spans="6:6" s="55" customFormat="1" x14ac:dyDescent="0.35">
      <c r="F3793" s="208"/>
    </row>
    <row r="3794" spans="6:6" s="55" customFormat="1" x14ac:dyDescent="0.35">
      <c r="F3794" s="208"/>
    </row>
    <row r="3795" spans="6:6" s="55" customFormat="1" x14ac:dyDescent="0.35">
      <c r="F3795" s="208"/>
    </row>
    <row r="3796" spans="6:6" s="55" customFormat="1" x14ac:dyDescent="0.35">
      <c r="F3796" s="208"/>
    </row>
    <row r="3797" spans="6:6" s="55" customFormat="1" x14ac:dyDescent="0.35">
      <c r="F3797" s="208"/>
    </row>
    <row r="3798" spans="6:6" s="55" customFormat="1" x14ac:dyDescent="0.35">
      <c r="F3798" s="208"/>
    </row>
    <row r="3799" spans="6:6" s="55" customFormat="1" x14ac:dyDescent="0.35">
      <c r="F3799" s="208"/>
    </row>
    <row r="3800" spans="6:6" s="55" customFormat="1" x14ac:dyDescent="0.35">
      <c r="F3800" s="208"/>
    </row>
    <row r="3801" spans="6:6" s="55" customFormat="1" x14ac:dyDescent="0.35">
      <c r="F3801" s="208"/>
    </row>
    <row r="3802" spans="6:6" s="55" customFormat="1" x14ac:dyDescent="0.35">
      <c r="F3802" s="208"/>
    </row>
    <row r="3803" spans="6:6" s="55" customFormat="1" x14ac:dyDescent="0.35">
      <c r="F3803" s="208"/>
    </row>
    <row r="3804" spans="6:6" s="55" customFormat="1" x14ac:dyDescent="0.35">
      <c r="F3804" s="208"/>
    </row>
    <row r="3805" spans="6:6" s="55" customFormat="1" x14ac:dyDescent="0.35">
      <c r="F3805" s="208"/>
    </row>
    <row r="3806" spans="6:6" s="55" customFormat="1" x14ac:dyDescent="0.35">
      <c r="F3806" s="208"/>
    </row>
    <row r="3807" spans="6:6" s="55" customFormat="1" x14ac:dyDescent="0.35">
      <c r="F3807" s="208"/>
    </row>
    <row r="3808" spans="6:6" s="55" customFormat="1" x14ac:dyDescent="0.35">
      <c r="F3808" s="208"/>
    </row>
    <row r="3809" spans="6:6" s="55" customFormat="1" x14ac:dyDescent="0.35">
      <c r="F3809" s="208"/>
    </row>
    <row r="3810" spans="6:6" s="55" customFormat="1" x14ac:dyDescent="0.35">
      <c r="F3810" s="208"/>
    </row>
    <row r="3811" spans="6:6" s="55" customFormat="1" x14ac:dyDescent="0.35">
      <c r="F3811" s="208"/>
    </row>
    <row r="3812" spans="6:6" s="55" customFormat="1" x14ac:dyDescent="0.35">
      <c r="F3812" s="208"/>
    </row>
    <row r="3813" spans="6:6" s="55" customFormat="1" x14ac:dyDescent="0.35">
      <c r="F3813" s="208"/>
    </row>
    <row r="3814" spans="6:6" s="55" customFormat="1" x14ac:dyDescent="0.35">
      <c r="F3814" s="208"/>
    </row>
    <row r="3815" spans="6:6" s="55" customFormat="1" x14ac:dyDescent="0.35">
      <c r="F3815" s="208"/>
    </row>
    <row r="3816" spans="6:6" s="55" customFormat="1" x14ac:dyDescent="0.35">
      <c r="F3816" s="208"/>
    </row>
    <row r="3817" spans="6:6" s="55" customFormat="1" x14ac:dyDescent="0.35">
      <c r="F3817" s="208"/>
    </row>
    <row r="3818" spans="6:6" s="55" customFormat="1" x14ac:dyDescent="0.35">
      <c r="F3818" s="208"/>
    </row>
    <row r="3819" spans="6:6" s="55" customFormat="1" x14ac:dyDescent="0.35">
      <c r="F3819" s="208"/>
    </row>
    <row r="3820" spans="6:6" s="55" customFormat="1" x14ac:dyDescent="0.35">
      <c r="F3820" s="208"/>
    </row>
    <row r="3821" spans="6:6" s="55" customFormat="1" x14ac:dyDescent="0.35">
      <c r="F3821" s="208"/>
    </row>
    <row r="3822" spans="6:6" s="55" customFormat="1" x14ac:dyDescent="0.35">
      <c r="F3822" s="208"/>
    </row>
    <row r="3823" spans="6:6" s="55" customFormat="1" x14ac:dyDescent="0.35">
      <c r="F3823" s="208"/>
    </row>
    <row r="3824" spans="6:6" s="55" customFormat="1" x14ac:dyDescent="0.35">
      <c r="F3824" s="208"/>
    </row>
    <row r="3825" spans="6:6" s="55" customFormat="1" x14ac:dyDescent="0.35">
      <c r="F3825" s="208"/>
    </row>
    <row r="3826" spans="6:6" s="55" customFormat="1" x14ac:dyDescent="0.35">
      <c r="F3826" s="208"/>
    </row>
    <row r="3827" spans="6:6" s="55" customFormat="1" x14ac:dyDescent="0.35">
      <c r="F3827" s="208"/>
    </row>
    <row r="3828" spans="6:6" s="55" customFormat="1" x14ac:dyDescent="0.35">
      <c r="F3828" s="208"/>
    </row>
    <row r="3829" spans="6:6" s="55" customFormat="1" x14ac:dyDescent="0.35">
      <c r="F3829" s="208"/>
    </row>
    <row r="3830" spans="6:6" s="55" customFormat="1" x14ac:dyDescent="0.35">
      <c r="F3830" s="208"/>
    </row>
    <row r="3831" spans="6:6" s="55" customFormat="1" x14ac:dyDescent="0.35">
      <c r="F3831" s="208"/>
    </row>
    <row r="3832" spans="6:6" s="55" customFormat="1" x14ac:dyDescent="0.35">
      <c r="F3832" s="208"/>
    </row>
    <row r="3833" spans="6:6" s="55" customFormat="1" x14ac:dyDescent="0.35">
      <c r="F3833" s="208"/>
    </row>
    <row r="3834" spans="6:6" s="55" customFormat="1" x14ac:dyDescent="0.35">
      <c r="F3834" s="208"/>
    </row>
    <row r="3835" spans="6:6" s="55" customFormat="1" x14ac:dyDescent="0.35">
      <c r="F3835" s="208"/>
    </row>
    <row r="3836" spans="6:6" s="55" customFormat="1" x14ac:dyDescent="0.35">
      <c r="F3836" s="208"/>
    </row>
    <row r="3837" spans="6:6" s="55" customFormat="1" x14ac:dyDescent="0.35">
      <c r="F3837" s="208"/>
    </row>
    <row r="3838" spans="6:6" s="55" customFormat="1" x14ac:dyDescent="0.35">
      <c r="F3838" s="208"/>
    </row>
    <row r="3839" spans="6:6" s="55" customFormat="1" x14ac:dyDescent="0.35">
      <c r="F3839" s="208"/>
    </row>
    <row r="3840" spans="6:6" s="55" customFormat="1" x14ac:dyDescent="0.35">
      <c r="F3840" s="208"/>
    </row>
    <row r="3841" spans="6:6" s="55" customFormat="1" x14ac:dyDescent="0.35">
      <c r="F3841" s="208"/>
    </row>
    <row r="3842" spans="6:6" s="55" customFormat="1" x14ac:dyDescent="0.35">
      <c r="F3842" s="208"/>
    </row>
    <row r="3843" spans="6:6" s="55" customFormat="1" x14ac:dyDescent="0.35">
      <c r="F3843" s="208"/>
    </row>
    <row r="3844" spans="6:6" s="55" customFormat="1" x14ac:dyDescent="0.35">
      <c r="F3844" s="208"/>
    </row>
    <row r="3845" spans="6:6" s="55" customFormat="1" x14ac:dyDescent="0.35">
      <c r="F3845" s="208"/>
    </row>
    <row r="3846" spans="6:6" s="55" customFormat="1" x14ac:dyDescent="0.35">
      <c r="F3846" s="208"/>
    </row>
    <row r="3847" spans="6:6" s="55" customFormat="1" x14ac:dyDescent="0.35">
      <c r="F3847" s="208"/>
    </row>
    <row r="3848" spans="6:6" s="55" customFormat="1" x14ac:dyDescent="0.35">
      <c r="F3848" s="208"/>
    </row>
    <row r="3849" spans="6:6" s="55" customFormat="1" x14ac:dyDescent="0.35">
      <c r="F3849" s="208"/>
    </row>
    <row r="3850" spans="6:6" s="55" customFormat="1" x14ac:dyDescent="0.35">
      <c r="F3850" s="208"/>
    </row>
    <row r="3851" spans="6:6" s="55" customFormat="1" x14ac:dyDescent="0.35">
      <c r="F3851" s="208"/>
    </row>
    <row r="3852" spans="6:6" s="55" customFormat="1" x14ac:dyDescent="0.35">
      <c r="F3852" s="208"/>
    </row>
    <row r="3853" spans="6:6" s="55" customFormat="1" x14ac:dyDescent="0.35">
      <c r="F3853" s="208"/>
    </row>
    <row r="3854" spans="6:6" s="55" customFormat="1" x14ac:dyDescent="0.35">
      <c r="F3854" s="208"/>
    </row>
    <row r="3855" spans="6:6" s="55" customFormat="1" x14ac:dyDescent="0.35">
      <c r="F3855" s="208"/>
    </row>
    <row r="3856" spans="6:6" s="55" customFormat="1" x14ac:dyDescent="0.35">
      <c r="F3856" s="208"/>
    </row>
    <row r="3857" spans="6:6" s="55" customFormat="1" x14ac:dyDescent="0.35">
      <c r="F3857" s="208"/>
    </row>
    <row r="3858" spans="6:6" s="55" customFormat="1" x14ac:dyDescent="0.35">
      <c r="F3858" s="208"/>
    </row>
    <row r="3859" spans="6:6" s="55" customFormat="1" x14ac:dyDescent="0.35">
      <c r="F3859" s="208"/>
    </row>
    <row r="3860" spans="6:6" s="55" customFormat="1" x14ac:dyDescent="0.35">
      <c r="F3860" s="208"/>
    </row>
    <row r="3861" spans="6:6" s="55" customFormat="1" x14ac:dyDescent="0.35">
      <c r="F3861" s="208"/>
    </row>
    <row r="3862" spans="6:6" s="55" customFormat="1" x14ac:dyDescent="0.35">
      <c r="F3862" s="208"/>
    </row>
    <row r="3863" spans="6:6" s="55" customFormat="1" x14ac:dyDescent="0.35">
      <c r="F3863" s="208"/>
    </row>
    <row r="3864" spans="6:6" s="55" customFormat="1" x14ac:dyDescent="0.35">
      <c r="F3864" s="208"/>
    </row>
    <row r="3865" spans="6:6" s="55" customFormat="1" x14ac:dyDescent="0.35">
      <c r="F3865" s="208"/>
    </row>
    <row r="3866" spans="6:6" s="55" customFormat="1" x14ac:dyDescent="0.35">
      <c r="F3866" s="208"/>
    </row>
    <row r="3867" spans="6:6" s="55" customFormat="1" x14ac:dyDescent="0.35">
      <c r="F3867" s="208"/>
    </row>
    <row r="3868" spans="6:6" s="55" customFormat="1" x14ac:dyDescent="0.35">
      <c r="F3868" s="208"/>
    </row>
    <row r="3869" spans="6:6" s="55" customFormat="1" x14ac:dyDescent="0.35">
      <c r="F3869" s="208"/>
    </row>
    <row r="3870" spans="6:6" s="55" customFormat="1" x14ac:dyDescent="0.35">
      <c r="F3870" s="208"/>
    </row>
    <row r="3871" spans="6:6" s="55" customFormat="1" x14ac:dyDescent="0.35">
      <c r="F3871" s="208"/>
    </row>
    <row r="3872" spans="6:6" s="55" customFormat="1" x14ac:dyDescent="0.35">
      <c r="F3872" s="208"/>
    </row>
    <row r="3873" spans="6:6" s="55" customFormat="1" x14ac:dyDescent="0.35">
      <c r="F3873" s="208"/>
    </row>
    <row r="3874" spans="6:6" s="55" customFormat="1" x14ac:dyDescent="0.35">
      <c r="F3874" s="208"/>
    </row>
    <row r="3875" spans="6:6" s="55" customFormat="1" x14ac:dyDescent="0.35">
      <c r="F3875" s="208"/>
    </row>
    <row r="3876" spans="6:6" s="55" customFormat="1" x14ac:dyDescent="0.35">
      <c r="F3876" s="208"/>
    </row>
    <row r="3877" spans="6:6" s="55" customFormat="1" x14ac:dyDescent="0.35">
      <c r="F3877" s="208"/>
    </row>
    <row r="3878" spans="6:6" s="55" customFormat="1" x14ac:dyDescent="0.35">
      <c r="F3878" s="208"/>
    </row>
    <row r="3879" spans="6:6" s="55" customFormat="1" x14ac:dyDescent="0.35">
      <c r="F3879" s="208"/>
    </row>
    <row r="3880" spans="6:6" s="55" customFormat="1" x14ac:dyDescent="0.35">
      <c r="F3880" s="208"/>
    </row>
    <row r="3881" spans="6:6" s="55" customFormat="1" x14ac:dyDescent="0.35">
      <c r="F3881" s="208"/>
    </row>
    <row r="3882" spans="6:6" s="55" customFormat="1" x14ac:dyDescent="0.35">
      <c r="F3882" s="208"/>
    </row>
    <row r="3883" spans="6:6" s="55" customFormat="1" x14ac:dyDescent="0.35">
      <c r="F3883" s="208"/>
    </row>
    <row r="3884" spans="6:6" s="55" customFormat="1" x14ac:dyDescent="0.35">
      <c r="F3884" s="208"/>
    </row>
    <row r="3885" spans="6:6" s="55" customFormat="1" x14ac:dyDescent="0.35">
      <c r="F3885" s="208"/>
    </row>
    <row r="3886" spans="6:6" s="55" customFormat="1" x14ac:dyDescent="0.35">
      <c r="F3886" s="208"/>
    </row>
    <row r="3887" spans="6:6" s="55" customFormat="1" x14ac:dyDescent="0.35">
      <c r="F3887" s="208"/>
    </row>
    <row r="3888" spans="6:6" s="55" customFormat="1" x14ac:dyDescent="0.35">
      <c r="F3888" s="208"/>
    </row>
    <row r="3889" spans="6:6" s="55" customFormat="1" x14ac:dyDescent="0.35">
      <c r="F3889" s="208"/>
    </row>
    <row r="3890" spans="6:6" s="55" customFormat="1" x14ac:dyDescent="0.35">
      <c r="F3890" s="208"/>
    </row>
    <row r="3891" spans="6:6" s="55" customFormat="1" x14ac:dyDescent="0.35">
      <c r="F3891" s="208"/>
    </row>
    <row r="3892" spans="6:6" s="55" customFormat="1" x14ac:dyDescent="0.35">
      <c r="F3892" s="208"/>
    </row>
    <row r="3893" spans="6:6" s="55" customFormat="1" x14ac:dyDescent="0.35">
      <c r="F3893" s="208"/>
    </row>
    <row r="3894" spans="6:6" s="55" customFormat="1" x14ac:dyDescent="0.35">
      <c r="F3894" s="208"/>
    </row>
    <row r="3895" spans="6:6" s="55" customFormat="1" x14ac:dyDescent="0.35">
      <c r="F3895" s="208"/>
    </row>
    <row r="3896" spans="6:6" s="55" customFormat="1" x14ac:dyDescent="0.35">
      <c r="F3896" s="208"/>
    </row>
    <row r="3897" spans="6:6" s="55" customFormat="1" x14ac:dyDescent="0.35">
      <c r="F3897" s="208"/>
    </row>
    <row r="3898" spans="6:6" s="55" customFormat="1" x14ac:dyDescent="0.35">
      <c r="F3898" s="208"/>
    </row>
    <row r="3899" spans="6:6" s="55" customFormat="1" x14ac:dyDescent="0.35">
      <c r="F3899" s="208"/>
    </row>
    <row r="3900" spans="6:6" s="55" customFormat="1" x14ac:dyDescent="0.35">
      <c r="F3900" s="208"/>
    </row>
    <row r="3901" spans="6:6" s="55" customFormat="1" x14ac:dyDescent="0.35">
      <c r="F3901" s="208"/>
    </row>
    <row r="3902" spans="6:6" s="55" customFormat="1" x14ac:dyDescent="0.35">
      <c r="F3902" s="208"/>
    </row>
    <row r="3903" spans="6:6" s="55" customFormat="1" x14ac:dyDescent="0.35">
      <c r="F3903" s="208"/>
    </row>
    <row r="3904" spans="6:6" s="55" customFormat="1" x14ac:dyDescent="0.35">
      <c r="F3904" s="208"/>
    </row>
    <row r="3905" spans="6:6" s="55" customFormat="1" x14ac:dyDescent="0.35">
      <c r="F3905" s="208"/>
    </row>
    <row r="3906" spans="6:6" s="55" customFormat="1" x14ac:dyDescent="0.35">
      <c r="F3906" s="208"/>
    </row>
    <row r="3907" spans="6:6" s="55" customFormat="1" x14ac:dyDescent="0.35">
      <c r="F3907" s="208"/>
    </row>
    <row r="3908" spans="6:6" s="55" customFormat="1" x14ac:dyDescent="0.35">
      <c r="F3908" s="208"/>
    </row>
    <row r="3909" spans="6:6" s="55" customFormat="1" x14ac:dyDescent="0.35">
      <c r="F3909" s="208"/>
    </row>
    <row r="3910" spans="6:6" s="55" customFormat="1" x14ac:dyDescent="0.35">
      <c r="F3910" s="208"/>
    </row>
    <row r="3911" spans="6:6" s="55" customFormat="1" x14ac:dyDescent="0.35">
      <c r="F3911" s="208"/>
    </row>
    <row r="3912" spans="6:6" s="55" customFormat="1" x14ac:dyDescent="0.35">
      <c r="F3912" s="208"/>
    </row>
    <row r="3913" spans="6:6" s="55" customFormat="1" x14ac:dyDescent="0.35">
      <c r="F3913" s="208"/>
    </row>
    <row r="3914" spans="6:6" s="55" customFormat="1" x14ac:dyDescent="0.35">
      <c r="F3914" s="208"/>
    </row>
    <row r="3915" spans="6:6" s="55" customFormat="1" x14ac:dyDescent="0.35">
      <c r="F3915" s="208"/>
    </row>
    <row r="3916" spans="6:6" s="55" customFormat="1" x14ac:dyDescent="0.35">
      <c r="F3916" s="208"/>
    </row>
    <row r="3917" spans="6:6" s="55" customFormat="1" x14ac:dyDescent="0.35">
      <c r="F3917" s="208"/>
    </row>
    <row r="3918" spans="6:6" s="55" customFormat="1" x14ac:dyDescent="0.35">
      <c r="F3918" s="208"/>
    </row>
    <row r="3919" spans="6:6" s="55" customFormat="1" x14ac:dyDescent="0.35">
      <c r="F3919" s="208"/>
    </row>
    <row r="3920" spans="6:6" s="55" customFormat="1" x14ac:dyDescent="0.35">
      <c r="F3920" s="208"/>
    </row>
    <row r="3921" spans="6:6" s="55" customFormat="1" x14ac:dyDescent="0.35">
      <c r="F3921" s="208"/>
    </row>
    <row r="3922" spans="6:6" s="55" customFormat="1" x14ac:dyDescent="0.35">
      <c r="F3922" s="208"/>
    </row>
    <row r="3923" spans="6:6" s="55" customFormat="1" x14ac:dyDescent="0.35">
      <c r="F3923" s="208"/>
    </row>
    <row r="3924" spans="6:6" s="55" customFormat="1" x14ac:dyDescent="0.35">
      <c r="F3924" s="208"/>
    </row>
    <row r="3925" spans="6:6" s="55" customFormat="1" x14ac:dyDescent="0.35">
      <c r="F3925" s="208"/>
    </row>
    <row r="3926" spans="6:6" s="55" customFormat="1" x14ac:dyDescent="0.35">
      <c r="F3926" s="208"/>
    </row>
    <row r="3927" spans="6:6" s="55" customFormat="1" x14ac:dyDescent="0.35">
      <c r="F3927" s="208"/>
    </row>
    <row r="3928" spans="6:6" s="55" customFormat="1" x14ac:dyDescent="0.35">
      <c r="F3928" s="208"/>
    </row>
    <row r="3929" spans="6:6" s="55" customFormat="1" x14ac:dyDescent="0.35">
      <c r="F3929" s="208"/>
    </row>
    <row r="3930" spans="6:6" s="55" customFormat="1" x14ac:dyDescent="0.35">
      <c r="F3930" s="208"/>
    </row>
    <row r="3931" spans="6:6" s="55" customFormat="1" x14ac:dyDescent="0.35">
      <c r="F3931" s="208"/>
    </row>
    <row r="3932" spans="6:6" s="55" customFormat="1" x14ac:dyDescent="0.35">
      <c r="F3932" s="208"/>
    </row>
    <row r="3933" spans="6:6" s="55" customFormat="1" x14ac:dyDescent="0.35">
      <c r="F3933" s="208"/>
    </row>
    <row r="3934" spans="6:6" s="55" customFormat="1" x14ac:dyDescent="0.35">
      <c r="F3934" s="208"/>
    </row>
    <row r="3935" spans="6:6" s="55" customFormat="1" x14ac:dyDescent="0.35">
      <c r="F3935" s="208"/>
    </row>
    <row r="3936" spans="6:6" s="55" customFormat="1" x14ac:dyDescent="0.35">
      <c r="F3936" s="208"/>
    </row>
    <row r="3937" spans="6:6" s="55" customFormat="1" x14ac:dyDescent="0.35">
      <c r="F3937" s="208"/>
    </row>
    <row r="3938" spans="6:6" s="55" customFormat="1" x14ac:dyDescent="0.35">
      <c r="F3938" s="208"/>
    </row>
    <row r="3939" spans="6:6" s="55" customFormat="1" x14ac:dyDescent="0.35">
      <c r="F3939" s="208"/>
    </row>
    <row r="3940" spans="6:6" s="55" customFormat="1" x14ac:dyDescent="0.35">
      <c r="F3940" s="208"/>
    </row>
    <row r="3941" spans="6:6" s="55" customFormat="1" x14ac:dyDescent="0.35">
      <c r="F3941" s="208"/>
    </row>
    <row r="3942" spans="6:6" s="55" customFormat="1" x14ac:dyDescent="0.35">
      <c r="F3942" s="208"/>
    </row>
    <row r="3943" spans="6:6" s="55" customFormat="1" x14ac:dyDescent="0.35">
      <c r="F3943" s="208"/>
    </row>
    <row r="3944" spans="6:6" s="55" customFormat="1" x14ac:dyDescent="0.35">
      <c r="F3944" s="208"/>
    </row>
    <row r="3945" spans="6:6" s="55" customFormat="1" x14ac:dyDescent="0.35">
      <c r="F3945" s="208"/>
    </row>
    <row r="3946" spans="6:6" s="55" customFormat="1" x14ac:dyDescent="0.35">
      <c r="F3946" s="208"/>
    </row>
    <row r="3947" spans="6:6" s="55" customFormat="1" x14ac:dyDescent="0.35">
      <c r="F3947" s="208"/>
    </row>
    <row r="3948" spans="6:6" s="55" customFormat="1" x14ac:dyDescent="0.35">
      <c r="F3948" s="208"/>
    </row>
    <row r="3949" spans="6:6" s="55" customFormat="1" x14ac:dyDescent="0.35">
      <c r="F3949" s="208"/>
    </row>
    <row r="3950" spans="6:6" s="55" customFormat="1" x14ac:dyDescent="0.35">
      <c r="F3950" s="208"/>
    </row>
    <row r="3951" spans="6:6" s="55" customFormat="1" x14ac:dyDescent="0.35">
      <c r="F3951" s="208"/>
    </row>
    <row r="3952" spans="6:6" s="55" customFormat="1" x14ac:dyDescent="0.35">
      <c r="F3952" s="208"/>
    </row>
    <row r="3953" spans="6:6" s="55" customFormat="1" x14ac:dyDescent="0.35">
      <c r="F3953" s="208"/>
    </row>
    <row r="3954" spans="6:6" s="55" customFormat="1" x14ac:dyDescent="0.35">
      <c r="F3954" s="208"/>
    </row>
    <row r="3955" spans="6:6" s="55" customFormat="1" x14ac:dyDescent="0.35">
      <c r="F3955" s="208"/>
    </row>
    <row r="3956" spans="6:6" s="55" customFormat="1" x14ac:dyDescent="0.35">
      <c r="F3956" s="208"/>
    </row>
    <row r="3957" spans="6:6" s="55" customFormat="1" x14ac:dyDescent="0.35">
      <c r="F3957" s="208"/>
    </row>
    <row r="3958" spans="6:6" s="55" customFormat="1" x14ac:dyDescent="0.35">
      <c r="F3958" s="208"/>
    </row>
    <row r="3959" spans="6:6" s="55" customFormat="1" x14ac:dyDescent="0.35">
      <c r="F3959" s="208"/>
    </row>
    <row r="3960" spans="6:6" s="55" customFormat="1" x14ac:dyDescent="0.35">
      <c r="F3960" s="208"/>
    </row>
    <row r="3961" spans="6:6" s="55" customFormat="1" x14ac:dyDescent="0.35">
      <c r="F3961" s="208"/>
    </row>
    <row r="3962" spans="6:6" s="55" customFormat="1" x14ac:dyDescent="0.35">
      <c r="F3962" s="208"/>
    </row>
    <row r="3963" spans="6:6" s="55" customFormat="1" x14ac:dyDescent="0.35">
      <c r="F3963" s="208"/>
    </row>
    <row r="3964" spans="6:6" s="55" customFormat="1" x14ac:dyDescent="0.35">
      <c r="F3964" s="208"/>
    </row>
    <row r="3965" spans="6:6" s="55" customFormat="1" x14ac:dyDescent="0.35">
      <c r="F3965" s="208"/>
    </row>
    <row r="3966" spans="6:6" s="55" customFormat="1" x14ac:dyDescent="0.35">
      <c r="F3966" s="208"/>
    </row>
    <row r="3967" spans="6:6" s="55" customFormat="1" x14ac:dyDescent="0.35">
      <c r="F3967" s="208"/>
    </row>
    <row r="3968" spans="6:6" s="55" customFormat="1" x14ac:dyDescent="0.35">
      <c r="F3968" s="208"/>
    </row>
    <row r="3969" spans="6:6" s="55" customFormat="1" x14ac:dyDescent="0.35">
      <c r="F3969" s="208"/>
    </row>
    <row r="3970" spans="6:6" s="55" customFormat="1" x14ac:dyDescent="0.35">
      <c r="F3970" s="208"/>
    </row>
    <row r="3971" spans="6:6" s="55" customFormat="1" x14ac:dyDescent="0.35">
      <c r="F3971" s="208"/>
    </row>
    <row r="3972" spans="6:6" s="55" customFormat="1" x14ac:dyDescent="0.35">
      <c r="F3972" s="208"/>
    </row>
    <row r="3973" spans="6:6" s="55" customFormat="1" x14ac:dyDescent="0.35">
      <c r="F3973" s="208"/>
    </row>
    <row r="3974" spans="6:6" s="55" customFormat="1" x14ac:dyDescent="0.35">
      <c r="F3974" s="208"/>
    </row>
    <row r="3975" spans="6:6" s="55" customFormat="1" x14ac:dyDescent="0.35">
      <c r="F3975" s="208"/>
    </row>
    <row r="3976" spans="6:6" s="55" customFormat="1" x14ac:dyDescent="0.35">
      <c r="F3976" s="208"/>
    </row>
    <row r="3977" spans="6:6" s="55" customFormat="1" x14ac:dyDescent="0.35">
      <c r="F3977" s="208"/>
    </row>
    <row r="3978" spans="6:6" s="55" customFormat="1" x14ac:dyDescent="0.35">
      <c r="F3978" s="208"/>
    </row>
    <row r="3979" spans="6:6" s="55" customFormat="1" x14ac:dyDescent="0.35">
      <c r="F3979" s="208"/>
    </row>
    <row r="3980" spans="6:6" s="55" customFormat="1" x14ac:dyDescent="0.35">
      <c r="F3980" s="208"/>
    </row>
    <row r="3981" spans="6:6" s="55" customFormat="1" x14ac:dyDescent="0.35">
      <c r="F3981" s="208"/>
    </row>
    <row r="3982" spans="6:6" s="55" customFormat="1" x14ac:dyDescent="0.35">
      <c r="F3982" s="208"/>
    </row>
    <row r="3983" spans="6:6" s="55" customFormat="1" x14ac:dyDescent="0.35">
      <c r="F3983" s="208"/>
    </row>
    <row r="3984" spans="6:6" s="55" customFormat="1" x14ac:dyDescent="0.35">
      <c r="F3984" s="208"/>
    </row>
    <row r="3985" spans="6:6" s="55" customFormat="1" x14ac:dyDescent="0.35">
      <c r="F3985" s="208"/>
    </row>
    <row r="3986" spans="6:6" s="55" customFormat="1" x14ac:dyDescent="0.35">
      <c r="F3986" s="208"/>
    </row>
    <row r="3987" spans="6:6" s="55" customFormat="1" x14ac:dyDescent="0.35">
      <c r="F3987" s="208"/>
    </row>
    <row r="3988" spans="6:6" s="55" customFormat="1" x14ac:dyDescent="0.35">
      <c r="F3988" s="208"/>
    </row>
    <row r="3989" spans="6:6" s="55" customFormat="1" x14ac:dyDescent="0.35">
      <c r="F3989" s="208"/>
    </row>
    <row r="3990" spans="6:6" s="55" customFormat="1" x14ac:dyDescent="0.35">
      <c r="F3990" s="208"/>
    </row>
    <row r="3991" spans="6:6" s="55" customFormat="1" x14ac:dyDescent="0.35">
      <c r="F3991" s="208"/>
    </row>
    <row r="3992" spans="6:6" s="55" customFormat="1" x14ac:dyDescent="0.35">
      <c r="F3992" s="208"/>
    </row>
    <row r="3993" spans="6:6" s="55" customFormat="1" x14ac:dyDescent="0.35">
      <c r="F3993" s="208"/>
    </row>
    <row r="3994" spans="6:6" s="55" customFormat="1" x14ac:dyDescent="0.35">
      <c r="F3994" s="208"/>
    </row>
    <row r="3995" spans="6:6" s="55" customFormat="1" x14ac:dyDescent="0.35">
      <c r="F3995" s="208"/>
    </row>
    <row r="3996" spans="6:6" s="55" customFormat="1" x14ac:dyDescent="0.35">
      <c r="F3996" s="208"/>
    </row>
    <row r="3997" spans="6:6" s="55" customFormat="1" x14ac:dyDescent="0.35">
      <c r="F3997" s="208"/>
    </row>
    <row r="3998" spans="6:6" s="55" customFormat="1" x14ac:dyDescent="0.35">
      <c r="F3998" s="208"/>
    </row>
    <row r="3999" spans="6:6" s="55" customFormat="1" x14ac:dyDescent="0.35">
      <c r="F3999" s="208"/>
    </row>
    <row r="4000" spans="6:6" s="55" customFormat="1" x14ac:dyDescent="0.35">
      <c r="F4000" s="208"/>
    </row>
    <row r="4001" spans="6:6" s="55" customFormat="1" x14ac:dyDescent="0.35">
      <c r="F4001" s="208"/>
    </row>
    <row r="4002" spans="6:6" s="55" customFormat="1" x14ac:dyDescent="0.35">
      <c r="F4002" s="208"/>
    </row>
    <row r="4003" spans="6:6" s="55" customFormat="1" x14ac:dyDescent="0.35">
      <c r="F4003" s="208"/>
    </row>
    <row r="4004" spans="6:6" s="55" customFormat="1" x14ac:dyDescent="0.35">
      <c r="F4004" s="208"/>
    </row>
    <row r="4005" spans="6:6" s="55" customFormat="1" x14ac:dyDescent="0.35">
      <c r="F4005" s="208"/>
    </row>
    <row r="4006" spans="6:6" s="55" customFormat="1" x14ac:dyDescent="0.35">
      <c r="F4006" s="208"/>
    </row>
    <row r="4007" spans="6:6" s="55" customFormat="1" x14ac:dyDescent="0.35">
      <c r="F4007" s="208"/>
    </row>
    <row r="4008" spans="6:6" s="55" customFormat="1" x14ac:dyDescent="0.35">
      <c r="F4008" s="208"/>
    </row>
    <row r="4009" spans="6:6" s="55" customFormat="1" x14ac:dyDescent="0.35">
      <c r="F4009" s="208"/>
    </row>
    <row r="4010" spans="6:6" s="55" customFormat="1" x14ac:dyDescent="0.35">
      <c r="F4010" s="208"/>
    </row>
    <row r="4011" spans="6:6" s="55" customFormat="1" x14ac:dyDescent="0.35">
      <c r="F4011" s="208"/>
    </row>
    <row r="4012" spans="6:6" s="55" customFormat="1" x14ac:dyDescent="0.35">
      <c r="F4012" s="208"/>
    </row>
    <row r="4013" spans="6:6" s="55" customFormat="1" x14ac:dyDescent="0.35">
      <c r="F4013" s="208"/>
    </row>
    <row r="4014" spans="6:6" s="55" customFormat="1" x14ac:dyDescent="0.35">
      <c r="F4014" s="208"/>
    </row>
    <row r="4015" spans="6:6" s="55" customFormat="1" x14ac:dyDescent="0.35">
      <c r="F4015" s="208"/>
    </row>
    <row r="4016" spans="6:6" s="55" customFormat="1" x14ac:dyDescent="0.35">
      <c r="F4016" s="208"/>
    </row>
    <row r="4017" spans="6:6" s="55" customFormat="1" x14ac:dyDescent="0.35">
      <c r="F4017" s="208"/>
    </row>
    <row r="4018" spans="6:6" s="55" customFormat="1" x14ac:dyDescent="0.35">
      <c r="F4018" s="208"/>
    </row>
    <row r="4019" spans="6:6" s="55" customFormat="1" x14ac:dyDescent="0.35">
      <c r="F4019" s="208"/>
    </row>
    <row r="4020" spans="6:6" s="55" customFormat="1" x14ac:dyDescent="0.35">
      <c r="F4020" s="208"/>
    </row>
    <row r="4021" spans="6:6" s="55" customFormat="1" x14ac:dyDescent="0.35">
      <c r="F4021" s="208"/>
    </row>
    <row r="4022" spans="6:6" s="55" customFormat="1" x14ac:dyDescent="0.35">
      <c r="F4022" s="208"/>
    </row>
    <row r="4023" spans="6:6" s="55" customFormat="1" x14ac:dyDescent="0.35">
      <c r="F4023" s="208"/>
    </row>
    <row r="4024" spans="6:6" s="55" customFormat="1" x14ac:dyDescent="0.35">
      <c r="F4024" s="208"/>
    </row>
    <row r="4025" spans="6:6" s="55" customFormat="1" x14ac:dyDescent="0.35">
      <c r="F4025" s="208"/>
    </row>
    <row r="4026" spans="6:6" s="55" customFormat="1" x14ac:dyDescent="0.35">
      <c r="F4026" s="208"/>
    </row>
    <row r="4027" spans="6:6" s="55" customFormat="1" x14ac:dyDescent="0.35">
      <c r="F4027" s="208"/>
    </row>
    <row r="4028" spans="6:6" s="55" customFormat="1" x14ac:dyDescent="0.35">
      <c r="F4028" s="208"/>
    </row>
    <row r="4029" spans="6:6" s="55" customFormat="1" x14ac:dyDescent="0.35">
      <c r="F4029" s="208"/>
    </row>
    <row r="4030" spans="6:6" s="55" customFormat="1" x14ac:dyDescent="0.35">
      <c r="F4030" s="208"/>
    </row>
    <row r="4031" spans="6:6" s="55" customFormat="1" x14ac:dyDescent="0.35">
      <c r="F4031" s="208"/>
    </row>
    <row r="4032" spans="6:6" s="55" customFormat="1" x14ac:dyDescent="0.35">
      <c r="F4032" s="208"/>
    </row>
    <row r="4033" spans="6:6" s="55" customFormat="1" x14ac:dyDescent="0.35">
      <c r="F4033" s="208"/>
    </row>
    <row r="4034" spans="6:6" s="55" customFormat="1" x14ac:dyDescent="0.35">
      <c r="F4034" s="208"/>
    </row>
    <row r="4035" spans="6:6" s="55" customFormat="1" x14ac:dyDescent="0.35">
      <c r="F4035" s="208"/>
    </row>
    <row r="4036" spans="6:6" s="55" customFormat="1" x14ac:dyDescent="0.35">
      <c r="F4036" s="208"/>
    </row>
    <row r="4037" spans="6:6" s="55" customFormat="1" x14ac:dyDescent="0.35">
      <c r="F4037" s="208"/>
    </row>
    <row r="4038" spans="6:6" s="55" customFormat="1" x14ac:dyDescent="0.35">
      <c r="F4038" s="208"/>
    </row>
    <row r="4039" spans="6:6" s="55" customFormat="1" x14ac:dyDescent="0.35">
      <c r="F4039" s="208"/>
    </row>
    <row r="4040" spans="6:6" s="55" customFormat="1" x14ac:dyDescent="0.35">
      <c r="F4040" s="208"/>
    </row>
    <row r="4041" spans="6:6" s="55" customFormat="1" x14ac:dyDescent="0.35">
      <c r="F4041" s="208"/>
    </row>
    <row r="4042" spans="6:6" s="55" customFormat="1" x14ac:dyDescent="0.35">
      <c r="F4042" s="208"/>
    </row>
    <row r="4043" spans="6:6" s="55" customFormat="1" x14ac:dyDescent="0.35">
      <c r="F4043" s="208"/>
    </row>
    <row r="4044" spans="6:6" s="55" customFormat="1" x14ac:dyDescent="0.35">
      <c r="F4044" s="208"/>
    </row>
    <row r="4045" spans="6:6" s="55" customFormat="1" x14ac:dyDescent="0.35">
      <c r="F4045" s="208"/>
    </row>
    <row r="4046" spans="6:6" s="55" customFormat="1" x14ac:dyDescent="0.35">
      <c r="F4046" s="208"/>
    </row>
    <row r="4047" spans="6:6" s="55" customFormat="1" x14ac:dyDescent="0.35">
      <c r="F4047" s="208"/>
    </row>
    <row r="4048" spans="6:6" s="55" customFormat="1" x14ac:dyDescent="0.35">
      <c r="F4048" s="208"/>
    </row>
    <row r="4049" spans="6:6" s="55" customFormat="1" x14ac:dyDescent="0.35">
      <c r="F4049" s="208"/>
    </row>
    <row r="4050" spans="6:6" s="55" customFormat="1" x14ac:dyDescent="0.35">
      <c r="F4050" s="208"/>
    </row>
    <row r="4051" spans="6:6" s="55" customFormat="1" x14ac:dyDescent="0.35">
      <c r="F4051" s="208"/>
    </row>
    <row r="4052" spans="6:6" s="55" customFormat="1" x14ac:dyDescent="0.35">
      <c r="F4052" s="208"/>
    </row>
    <row r="4053" spans="6:6" s="55" customFormat="1" x14ac:dyDescent="0.35">
      <c r="F4053" s="208"/>
    </row>
    <row r="4054" spans="6:6" s="55" customFormat="1" x14ac:dyDescent="0.35">
      <c r="F4054" s="208"/>
    </row>
    <row r="4055" spans="6:6" s="55" customFormat="1" x14ac:dyDescent="0.35">
      <c r="F4055" s="208"/>
    </row>
    <row r="4056" spans="6:6" s="55" customFormat="1" x14ac:dyDescent="0.35">
      <c r="F4056" s="208"/>
    </row>
    <row r="4057" spans="6:6" s="55" customFormat="1" x14ac:dyDescent="0.35">
      <c r="F4057" s="208"/>
    </row>
    <row r="4058" spans="6:6" s="55" customFormat="1" x14ac:dyDescent="0.35">
      <c r="F4058" s="208"/>
    </row>
    <row r="4059" spans="6:6" s="55" customFormat="1" x14ac:dyDescent="0.35">
      <c r="F4059" s="208"/>
    </row>
    <row r="4060" spans="6:6" s="55" customFormat="1" x14ac:dyDescent="0.35">
      <c r="F4060" s="208"/>
    </row>
    <row r="4061" spans="6:6" s="55" customFormat="1" x14ac:dyDescent="0.35">
      <c r="F4061" s="208"/>
    </row>
    <row r="4062" spans="6:6" s="55" customFormat="1" x14ac:dyDescent="0.35">
      <c r="F4062" s="208"/>
    </row>
    <row r="4063" spans="6:6" s="55" customFormat="1" x14ac:dyDescent="0.35">
      <c r="F4063" s="208"/>
    </row>
    <row r="4064" spans="6:6" s="55" customFormat="1" x14ac:dyDescent="0.35">
      <c r="F4064" s="208"/>
    </row>
    <row r="4065" spans="6:6" s="55" customFormat="1" x14ac:dyDescent="0.35">
      <c r="F4065" s="208"/>
    </row>
    <row r="4066" spans="6:6" s="55" customFormat="1" x14ac:dyDescent="0.35">
      <c r="F4066" s="208"/>
    </row>
    <row r="4067" spans="6:6" s="55" customFormat="1" x14ac:dyDescent="0.35">
      <c r="F4067" s="208"/>
    </row>
    <row r="4068" spans="6:6" s="55" customFormat="1" x14ac:dyDescent="0.35">
      <c r="F4068" s="208"/>
    </row>
    <row r="4069" spans="6:6" s="55" customFormat="1" x14ac:dyDescent="0.35">
      <c r="F4069" s="208"/>
    </row>
    <row r="4070" spans="6:6" s="55" customFormat="1" x14ac:dyDescent="0.35">
      <c r="F4070" s="208"/>
    </row>
    <row r="4071" spans="6:6" s="55" customFormat="1" x14ac:dyDescent="0.35">
      <c r="F4071" s="208"/>
    </row>
    <row r="4072" spans="6:6" s="55" customFormat="1" x14ac:dyDescent="0.35">
      <c r="F4072" s="208"/>
    </row>
    <row r="4073" spans="6:6" s="55" customFormat="1" x14ac:dyDescent="0.35">
      <c r="F4073" s="208"/>
    </row>
    <row r="4074" spans="6:6" s="55" customFormat="1" x14ac:dyDescent="0.35">
      <c r="F4074" s="208"/>
    </row>
    <row r="4075" spans="6:6" s="55" customFormat="1" x14ac:dyDescent="0.35">
      <c r="F4075" s="208"/>
    </row>
    <row r="4076" spans="6:6" s="55" customFormat="1" x14ac:dyDescent="0.35">
      <c r="F4076" s="208"/>
    </row>
    <row r="4077" spans="6:6" s="55" customFormat="1" x14ac:dyDescent="0.35">
      <c r="F4077" s="208"/>
    </row>
    <row r="4078" spans="6:6" s="55" customFormat="1" x14ac:dyDescent="0.35">
      <c r="F4078" s="208"/>
    </row>
    <row r="4079" spans="6:6" s="55" customFormat="1" x14ac:dyDescent="0.35">
      <c r="F4079" s="208"/>
    </row>
    <row r="4080" spans="6:6" s="55" customFormat="1" x14ac:dyDescent="0.35">
      <c r="F4080" s="208"/>
    </row>
    <row r="4081" spans="6:6" s="55" customFormat="1" x14ac:dyDescent="0.35">
      <c r="F4081" s="208"/>
    </row>
    <row r="4082" spans="6:6" s="55" customFormat="1" x14ac:dyDescent="0.35">
      <c r="F4082" s="208"/>
    </row>
    <row r="4083" spans="6:6" s="55" customFormat="1" x14ac:dyDescent="0.35">
      <c r="F4083" s="208"/>
    </row>
    <row r="4084" spans="6:6" s="55" customFormat="1" x14ac:dyDescent="0.35">
      <c r="F4084" s="208"/>
    </row>
    <row r="4085" spans="6:6" s="55" customFormat="1" x14ac:dyDescent="0.35">
      <c r="F4085" s="208"/>
    </row>
    <row r="4086" spans="6:6" s="55" customFormat="1" x14ac:dyDescent="0.35">
      <c r="F4086" s="208"/>
    </row>
    <row r="4087" spans="6:6" s="55" customFormat="1" x14ac:dyDescent="0.35">
      <c r="F4087" s="208"/>
    </row>
    <row r="4088" spans="6:6" s="55" customFormat="1" x14ac:dyDescent="0.35">
      <c r="F4088" s="208"/>
    </row>
    <row r="4089" spans="6:6" s="55" customFormat="1" x14ac:dyDescent="0.35">
      <c r="F4089" s="208"/>
    </row>
    <row r="4090" spans="6:6" s="55" customFormat="1" x14ac:dyDescent="0.35">
      <c r="F4090" s="208"/>
    </row>
    <row r="4091" spans="6:6" s="55" customFormat="1" x14ac:dyDescent="0.35">
      <c r="F4091" s="208"/>
    </row>
    <row r="4092" spans="6:6" s="55" customFormat="1" x14ac:dyDescent="0.35">
      <c r="F4092" s="208"/>
    </row>
    <row r="4093" spans="6:6" s="55" customFormat="1" x14ac:dyDescent="0.35">
      <c r="F4093" s="208"/>
    </row>
    <row r="4094" spans="6:6" s="55" customFormat="1" x14ac:dyDescent="0.35">
      <c r="F4094" s="208"/>
    </row>
    <row r="4095" spans="6:6" s="55" customFormat="1" x14ac:dyDescent="0.35">
      <c r="F4095" s="208"/>
    </row>
    <row r="4096" spans="6:6" s="55" customFormat="1" x14ac:dyDescent="0.35">
      <c r="F4096" s="208"/>
    </row>
    <row r="4097" spans="6:6" s="55" customFormat="1" x14ac:dyDescent="0.35">
      <c r="F4097" s="208"/>
    </row>
    <row r="4098" spans="6:6" s="55" customFormat="1" x14ac:dyDescent="0.35">
      <c r="F4098" s="208"/>
    </row>
    <row r="4099" spans="6:6" s="55" customFormat="1" x14ac:dyDescent="0.35">
      <c r="F4099" s="208"/>
    </row>
    <row r="4100" spans="6:6" s="55" customFormat="1" x14ac:dyDescent="0.35">
      <c r="F4100" s="208"/>
    </row>
    <row r="4101" spans="6:6" s="55" customFormat="1" x14ac:dyDescent="0.35">
      <c r="F4101" s="208"/>
    </row>
    <row r="4102" spans="6:6" s="55" customFormat="1" x14ac:dyDescent="0.35">
      <c r="F4102" s="208"/>
    </row>
    <row r="4103" spans="6:6" s="55" customFormat="1" x14ac:dyDescent="0.35">
      <c r="F4103" s="208"/>
    </row>
    <row r="4104" spans="6:6" s="55" customFormat="1" x14ac:dyDescent="0.35">
      <c r="F4104" s="208"/>
    </row>
    <row r="4105" spans="6:6" s="55" customFormat="1" x14ac:dyDescent="0.35">
      <c r="F4105" s="208"/>
    </row>
    <row r="4106" spans="6:6" s="55" customFormat="1" x14ac:dyDescent="0.35">
      <c r="F4106" s="208"/>
    </row>
    <row r="4107" spans="6:6" s="55" customFormat="1" x14ac:dyDescent="0.35">
      <c r="F4107" s="208"/>
    </row>
    <row r="4108" spans="6:6" s="55" customFormat="1" x14ac:dyDescent="0.35">
      <c r="F4108" s="208"/>
    </row>
    <row r="4109" spans="6:6" s="55" customFormat="1" x14ac:dyDescent="0.35">
      <c r="F4109" s="208"/>
    </row>
    <row r="4110" spans="6:6" s="55" customFormat="1" x14ac:dyDescent="0.35">
      <c r="F4110" s="208"/>
    </row>
    <row r="4111" spans="6:6" s="55" customFormat="1" x14ac:dyDescent="0.35">
      <c r="F4111" s="208"/>
    </row>
    <row r="4112" spans="6:6" s="55" customFormat="1" x14ac:dyDescent="0.35">
      <c r="F4112" s="208"/>
    </row>
    <row r="4113" spans="6:6" s="55" customFormat="1" x14ac:dyDescent="0.35">
      <c r="F4113" s="208"/>
    </row>
    <row r="4114" spans="6:6" s="55" customFormat="1" x14ac:dyDescent="0.35">
      <c r="F4114" s="208"/>
    </row>
    <row r="4115" spans="6:6" s="55" customFormat="1" x14ac:dyDescent="0.35">
      <c r="F4115" s="208"/>
    </row>
    <row r="4116" spans="6:6" s="55" customFormat="1" x14ac:dyDescent="0.35">
      <c r="F4116" s="208"/>
    </row>
    <row r="4117" spans="6:6" s="55" customFormat="1" x14ac:dyDescent="0.35">
      <c r="F4117" s="208"/>
    </row>
    <row r="4118" spans="6:6" s="55" customFormat="1" x14ac:dyDescent="0.35">
      <c r="F4118" s="208"/>
    </row>
    <row r="4119" spans="6:6" s="55" customFormat="1" x14ac:dyDescent="0.35">
      <c r="F4119" s="208"/>
    </row>
    <row r="4120" spans="6:6" s="55" customFormat="1" x14ac:dyDescent="0.35">
      <c r="F4120" s="208"/>
    </row>
    <row r="4121" spans="6:6" s="55" customFormat="1" x14ac:dyDescent="0.35">
      <c r="F4121" s="208"/>
    </row>
    <row r="4122" spans="6:6" s="55" customFormat="1" x14ac:dyDescent="0.35">
      <c r="F4122" s="208"/>
    </row>
    <row r="4123" spans="6:6" s="55" customFormat="1" x14ac:dyDescent="0.35">
      <c r="F4123" s="208"/>
    </row>
    <row r="4124" spans="6:6" s="55" customFormat="1" x14ac:dyDescent="0.35">
      <c r="F4124" s="208"/>
    </row>
    <row r="4125" spans="6:6" s="55" customFormat="1" x14ac:dyDescent="0.35">
      <c r="F4125" s="208"/>
    </row>
    <row r="4126" spans="6:6" s="55" customFormat="1" x14ac:dyDescent="0.35">
      <c r="F4126" s="208"/>
    </row>
    <row r="4127" spans="6:6" s="55" customFormat="1" x14ac:dyDescent="0.35">
      <c r="F4127" s="208"/>
    </row>
    <row r="4128" spans="6:6" s="55" customFormat="1" x14ac:dyDescent="0.35">
      <c r="F4128" s="208"/>
    </row>
    <row r="4129" spans="6:6" s="55" customFormat="1" x14ac:dyDescent="0.35">
      <c r="F4129" s="208"/>
    </row>
    <row r="4130" spans="6:6" s="55" customFormat="1" x14ac:dyDescent="0.35">
      <c r="F4130" s="208"/>
    </row>
    <row r="4131" spans="6:6" s="55" customFormat="1" x14ac:dyDescent="0.35">
      <c r="F4131" s="208"/>
    </row>
    <row r="4132" spans="6:6" s="55" customFormat="1" x14ac:dyDescent="0.35">
      <c r="F4132" s="208"/>
    </row>
    <row r="4133" spans="6:6" s="55" customFormat="1" x14ac:dyDescent="0.35">
      <c r="F4133" s="208"/>
    </row>
    <row r="4134" spans="6:6" s="55" customFormat="1" x14ac:dyDescent="0.35">
      <c r="F4134" s="208"/>
    </row>
    <row r="4135" spans="6:6" s="55" customFormat="1" x14ac:dyDescent="0.35">
      <c r="F4135" s="208"/>
    </row>
    <row r="4136" spans="6:6" s="55" customFormat="1" x14ac:dyDescent="0.35">
      <c r="F4136" s="208"/>
    </row>
    <row r="4137" spans="6:6" s="55" customFormat="1" x14ac:dyDescent="0.35">
      <c r="F4137" s="208"/>
    </row>
    <row r="4138" spans="6:6" s="55" customFormat="1" x14ac:dyDescent="0.35">
      <c r="F4138" s="208"/>
    </row>
    <row r="4139" spans="6:6" s="55" customFormat="1" x14ac:dyDescent="0.35">
      <c r="F4139" s="208"/>
    </row>
    <row r="4140" spans="6:6" s="55" customFormat="1" x14ac:dyDescent="0.35">
      <c r="F4140" s="208"/>
    </row>
    <row r="4141" spans="6:6" s="55" customFormat="1" x14ac:dyDescent="0.35">
      <c r="F4141" s="208"/>
    </row>
    <row r="4142" spans="6:6" s="55" customFormat="1" x14ac:dyDescent="0.35">
      <c r="F4142" s="208"/>
    </row>
    <row r="4143" spans="6:6" s="55" customFormat="1" x14ac:dyDescent="0.35">
      <c r="F4143" s="208"/>
    </row>
    <row r="4144" spans="6:6" s="55" customFormat="1" x14ac:dyDescent="0.35">
      <c r="F4144" s="208"/>
    </row>
    <row r="4145" spans="6:6" s="55" customFormat="1" x14ac:dyDescent="0.35">
      <c r="F4145" s="208"/>
    </row>
    <row r="4146" spans="6:6" s="55" customFormat="1" x14ac:dyDescent="0.35">
      <c r="F4146" s="208"/>
    </row>
    <row r="4147" spans="6:6" s="55" customFormat="1" x14ac:dyDescent="0.35">
      <c r="F4147" s="208"/>
    </row>
    <row r="4148" spans="6:6" s="55" customFormat="1" x14ac:dyDescent="0.35">
      <c r="F4148" s="208"/>
    </row>
    <row r="4149" spans="6:6" s="55" customFormat="1" x14ac:dyDescent="0.35">
      <c r="F4149" s="208"/>
    </row>
    <row r="4150" spans="6:6" s="55" customFormat="1" x14ac:dyDescent="0.35">
      <c r="F4150" s="208"/>
    </row>
    <row r="4151" spans="6:6" s="55" customFormat="1" x14ac:dyDescent="0.35">
      <c r="F4151" s="208"/>
    </row>
    <row r="4152" spans="6:6" s="55" customFormat="1" x14ac:dyDescent="0.35">
      <c r="F4152" s="208"/>
    </row>
    <row r="4153" spans="6:6" s="55" customFormat="1" x14ac:dyDescent="0.35">
      <c r="F4153" s="208"/>
    </row>
    <row r="4154" spans="6:6" s="55" customFormat="1" x14ac:dyDescent="0.35">
      <c r="F4154" s="208"/>
    </row>
    <row r="4155" spans="6:6" s="55" customFormat="1" x14ac:dyDescent="0.35">
      <c r="F4155" s="208"/>
    </row>
    <row r="4156" spans="6:6" s="55" customFormat="1" x14ac:dyDescent="0.35">
      <c r="F4156" s="208"/>
    </row>
    <row r="4157" spans="6:6" s="55" customFormat="1" x14ac:dyDescent="0.35">
      <c r="F4157" s="208"/>
    </row>
    <row r="4158" spans="6:6" s="55" customFormat="1" x14ac:dyDescent="0.35">
      <c r="F4158" s="208"/>
    </row>
    <row r="4159" spans="6:6" s="55" customFormat="1" x14ac:dyDescent="0.35">
      <c r="F4159" s="208"/>
    </row>
    <row r="4160" spans="6:6" s="55" customFormat="1" x14ac:dyDescent="0.35">
      <c r="F4160" s="208"/>
    </row>
    <row r="4161" spans="6:6" s="55" customFormat="1" x14ac:dyDescent="0.35">
      <c r="F4161" s="208"/>
    </row>
    <row r="4162" spans="6:6" s="55" customFormat="1" x14ac:dyDescent="0.35">
      <c r="F4162" s="208"/>
    </row>
    <row r="4163" spans="6:6" s="55" customFormat="1" x14ac:dyDescent="0.35">
      <c r="F4163" s="208"/>
    </row>
    <row r="4164" spans="6:6" s="55" customFormat="1" x14ac:dyDescent="0.35">
      <c r="F4164" s="208"/>
    </row>
    <row r="4165" spans="6:6" s="55" customFormat="1" x14ac:dyDescent="0.35">
      <c r="F4165" s="208"/>
    </row>
    <row r="4166" spans="6:6" s="55" customFormat="1" x14ac:dyDescent="0.35">
      <c r="F4166" s="208"/>
    </row>
    <row r="4167" spans="6:6" s="55" customFormat="1" x14ac:dyDescent="0.35">
      <c r="F4167" s="208"/>
    </row>
    <row r="4168" spans="6:6" s="55" customFormat="1" x14ac:dyDescent="0.35">
      <c r="F4168" s="208"/>
    </row>
    <row r="4169" spans="6:6" s="55" customFormat="1" x14ac:dyDescent="0.35">
      <c r="F4169" s="208"/>
    </row>
    <row r="4170" spans="6:6" s="55" customFormat="1" x14ac:dyDescent="0.35">
      <c r="F4170" s="208"/>
    </row>
    <row r="4171" spans="6:6" s="55" customFormat="1" x14ac:dyDescent="0.35">
      <c r="F4171" s="208"/>
    </row>
    <row r="4172" spans="6:6" s="55" customFormat="1" x14ac:dyDescent="0.35">
      <c r="F4172" s="208"/>
    </row>
    <row r="4173" spans="6:6" s="55" customFormat="1" x14ac:dyDescent="0.35">
      <c r="F4173" s="208"/>
    </row>
    <row r="4174" spans="6:6" s="55" customFormat="1" x14ac:dyDescent="0.35">
      <c r="F4174" s="208"/>
    </row>
    <row r="4175" spans="6:6" s="55" customFormat="1" x14ac:dyDescent="0.35">
      <c r="F4175" s="208"/>
    </row>
    <row r="4176" spans="6:6" s="55" customFormat="1" x14ac:dyDescent="0.35">
      <c r="F4176" s="208"/>
    </row>
    <row r="4177" spans="6:6" s="55" customFormat="1" x14ac:dyDescent="0.35">
      <c r="F4177" s="208"/>
    </row>
    <row r="4178" spans="6:6" s="55" customFormat="1" x14ac:dyDescent="0.35">
      <c r="F4178" s="208"/>
    </row>
    <row r="4179" spans="6:6" s="55" customFormat="1" x14ac:dyDescent="0.35">
      <c r="F4179" s="208"/>
    </row>
    <row r="4180" spans="6:6" s="55" customFormat="1" x14ac:dyDescent="0.35">
      <c r="F4180" s="208"/>
    </row>
    <row r="4181" spans="6:6" s="55" customFormat="1" x14ac:dyDescent="0.35">
      <c r="F4181" s="208"/>
    </row>
    <row r="4182" spans="6:6" s="55" customFormat="1" x14ac:dyDescent="0.35">
      <c r="F4182" s="208"/>
    </row>
    <row r="4183" spans="6:6" s="55" customFormat="1" x14ac:dyDescent="0.35">
      <c r="F4183" s="208"/>
    </row>
    <row r="4184" spans="6:6" s="55" customFormat="1" x14ac:dyDescent="0.35">
      <c r="F4184" s="208"/>
    </row>
    <row r="4185" spans="6:6" s="55" customFormat="1" x14ac:dyDescent="0.35">
      <c r="F4185" s="208"/>
    </row>
    <row r="4186" spans="6:6" s="55" customFormat="1" x14ac:dyDescent="0.35">
      <c r="F4186" s="208"/>
    </row>
    <row r="4187" spans="6:6" s="55" customFormat="1" x14ac:dyDescent="0.35">
      <c r="F4187" s="208"/>
    </row>
    <row r="4188" spans="6:6" s="55" customFormat="1" x14ac:dyDescent="0.35">
      <c r="F4188" s="208"/>
    </row>
    <row r="4189" spans="6:6" s="55" customFormat="1" x14ac:dyDescent="0.35">
      <c r="F4189" s="208"/>
    </row>
    <row r="4190" spans="6:6" s="55" customFormat="1" x14ac:dyDescent="0.35">
      <c r="F4190" s="208"/>
    </row>
    <row r="4191" spans="6:6" s="55" customFormat="1" x14ac:dyDescent="0.35">
      <c r="F4191" s="208"/>
    </row>
    <row r="4192" spans="6:6" s="55" customFormat="1" x14ac:dyDescent="0.35">
      <c r="F4192" s="208"/>
    </row>
    <row r="4193" spans="6:6" s="55" customFormat="1" x14ac:dyDescent="0.35">
      <c r="F4193" s="208"/>
    </row>
    <row r="4194" spans="6:6" s="55" customFormat="1" x14ac:dyDescent="0.35">
      <c r="F4194" s="208"/>
    </row>
    <row r="4195" spans="6:6" s="55" customFormat="1" x14ac:dyDescent="0.35">
      <c r="F4195" s="208"/>
    </row>
    <row r="4196" spans="6:6" s="55" customFormat="1" x14ac:dyDescent="0.35">
      <c r="F4196" s="208"/>
    </row>
    <row r="4197" spans="6:6" s="55" customFormat="1" x14ac:dyDescent="0.35">
      <c r="F4197" s="208"/>
    </row>
    <row r="4198" spans="6:6" s="55" customFormat="1" x14ac:dyDescent="0.35">
      <c r="F4198" s="208"/>
    </row>
    <row r="4199" spans="6:6" s="55" customFormat="1" x14ac:dyDescent="0.35">
      <c r="F4199" s="208"/>
    </row>
    <row r="4200" spans="6:6" s="55" customFormat="1" x14ac:dyDescent="0.35">
      <c r="F4200" s="208"/>
    </row>
    <row r="4201" spans="6:6" s="55" customFormat="1" x14ac:dyDescent="0.35">
      <c r="F4201" s="208"/>
    </row>
    <row r="4202" spans="6:6" s="55" customFormat="1" x14ac:dyDescent="0.35">
      <c r="F4202" s="208"/>
    </row>
    <row r="4203" spans="6:6" s="55" customFormat="1" x14ac:dyDescent="0.35">
      <c r="F4203" s="208"/>
    </row>
    <row r="4204" spans="6:6" s="55" customFormat="1" x14ac:dyDescent="0.35">
      <c r="F4204" s="208"/>
    </row>
    <row r="4205" spans="6:6" s="55" customFormat="1" x14ac:dyDescent="0.35">
      <c r="F4205" s="208"/>
    </row>
    <row r="4206" spans="6:6" s="55" customFormat="1" x14ac:dyDescent="0.35">
      <c r="F4206" s="208"/>
    </row>
    <row r="4207" spans="6:6" s="55" customFormat="1" x14ac:dyDescent="0.35">
      <c r="F4207" s="208"/>
    </row>
    <row r="4208" spans="6:6" s="55" customFormat="1" x14ac:dyDescent="0.35">
      <c r="F4208" s="208"/>
    </row>
    <row r="4209" spans="6:6" s="55" customFormat="1" x14ac:dyDescent="0.35">
      <c r="F4209" s="208"/>
    </row>
    <row r="4210" spans="6:6" s="55" customFormat="1" x14ac:dyDescent="0.35">
      <c r="F4210" s="208"/>
    </row>
    <row r="4211" spans="6:6" s="55" customFormat="1" x14ac:dyDescent="0.35">
      <c r="F4211" s="208"/>
    </row>
    <row r="4212" spans="6:6" s="55" customFormat="1" x14ac:dyDescent="0.35">
      <c r="F4212" s="208"/>
    </row>
    <row r="4213" spans="6:6" s="55" customFormat="1" x14ac:dyDescent="0.35">
      <c r="F4213" s="208"/>
    </row>
    <row r="4214" spans="6:6" s="55" customFormat="1" x14ac:dyDescent="0.35">
      <c r="F4214" s="208"/>
    </row>
    <row r="4215" spans="6:6" s="55" customFormat="1" x14ac:dyDescent="0.35">
      <c r="F4215" s="208"/>
    </row>
    <row r="4216" spans="6:6" s="55" customFormat="1" x14ac:dyDescent="0.35">
      <c r="F4216" s="208"/>
    </row>
    <row r="4217" spans="6:6" s="55" customFormat="1" x14ac:dyDescent="0.35">
      <c r="F4217" s="208"/>
    </row>
    <row r="4218" spans="6:6" s="55" customFormat="1" x14ac:dyDescent="0.35">
      <c r="F4218" s="208"/>
    </row>
    <row r="4219" spans="6:6" s="55" customFormat="1" x14ac:dyDescent="0.35">
      <c r="F4219" s="208"/>
    </row>
    <row r="4220" spans="6:6" s="55" customFormat="1" x14ac:dyDescent="0.35">
      <c r="F4220" s="208"/>
    </row>
    <row r="4221" spans="6:6" s="55" customFormat="1" x14ac:dyDescent="0.35">
      <c r="F4221" s="208"/>
    </row>
    <row r="4222" spans="6:6" s="55" customFormat="1" x14ac:dyDescent="0.35">
      <c r="F4222" s="208"/>
    </row>
    <row r="4223" spans="6:6" s="55" customFormat="1" x14ac:dyDescent="0.35">
      <c r="F4223" s="208"/>
    </row>
    <row r="4224" spans="6:6" s="55" customFormat="1" x14ac:dyDescent="0.35">
      <c r="F4224" s="208"/>
    </row>
    <row r="4225" spans="6:6" s="55" customFormat="1" x14ac:dyDescent="0.35">
      <c r="F4225" s="208"/>
    </row>
    <row r="4226" spans="6:6" s="55" customFormat="1" x14ac:dyDescent="0.35">
      <c r="F4226" s="208"/>
    </row>
    <row r="4227" spans="6:6" s="55" customFormat="1" x14ac:dyDescent="0.35">
      <c r="F4227" s="208"/>
    </row>
    <row r="4228" spans="6:6" s="55" customFormat="1" x14ac:dyDescent="0.35">
      <c r="F4228" s="208"/>
    </row>
  </sheetData>
  <sheetProtection algorithmName="SHA-512" hashValue="V2WuUECqsHc0xABkXvkgEOrjCLsFaedgOZfUkstZgaITesZYPha818B/zI1vjtheyenGuo6H90e2sCS7PO3NmA==" saltValue="fourzQmxbQot/oBKK9IIfw==" spinCount="100000" sheet="1" objects="1" scenarios="1"/>
  <mergeCells count="89">
    <mergeCell ref="I23:J23"/>
    <mergeCell ref="A4:K4"/>
    <mergeCell ref="A8:A12"/>
    <mergeCell ref="B8:B12"/>
    <mergeCell ref="I1:I2"/>
    <mergeCell ref="J1:J2"/>
    <mergeCell ref="A1:A2"/>
    <mergeCell ref="B1:B2"/>
    <mergeCell ref="D1:D2"/>
    <mergeCell ref="E1:E2"/>
    <mergeCell ref="F1:F2"/>
    <mergeCell ref="G1:H1"/>
    <mergeCell ref="A14:A16"/>
    <mergeCell ref="B14:B16"/>
    <mergeCell ref="A18:A21"/>
    <mergeCell ref="B18:B21"/>
    <mergeCell ref="B23:E23"/>
    <mergeCell ref="A26:A33"/>
    <mergeCell ref="B26:B33"/>
    <mergeCell ref="A34:A35"/>
    <mergeCell ref="B34:B35"/>
    <mergeCell ref="E34:E35"/>
    <mergeCell ref="A36:A46"/>
    <mergeCell ref="B36:B46"/>
    <mergeCell ref="A47:A48"/>
    <mergeCell ref="B47:B48"/>
    <mergeCell ref="E47:E48"/>
    <mergeCell ref="A49:A59"/>
    <mergeCell ref="B49:B59"/>
    <mergeCell ref="A60:A61"/>
    <mergeCell ref="B60:B61"/>
    <mergeCell ref="E60:E61"/>
    <mergeCell ref="A87:A90"/>
    <mergeCell ref="B87:B90"/>
    <mergeCell ref="A92:A97"/>
    <mergeCell ref="B92:B97"/>
    <mergeCell ref="A99:A100"/>
    <mergeCell ref="B99:B100"/>
    <mergeCell ref="A62:A77"/>
    <mergeCell ref="B62:B77"/>
    <mergeCell ref="A79:A81"/>
    <mergeCell ref="B79:B81"/>
    <mergeCell ref="A83:A85"/>
    <mergeCell ref="B83:B85"/>
    <mergeCell ref="I102:J102"/>
    <mergeCell ref="A105:A130"/>
    <mergeCell ref="B105:B130"/>
    <mergeCell ref="A131:A132"/>
    <mergeCell ref="B131:B132"/>
    <mergeCell ref="E131:E132"/>
    <mergeCell ref="B102:E102"/>
    <mergeCell ref="A165:A194"/>
    <mergeCell ref="B165:B194"/>
    <mergeCell ref="A195:A196"/>
    <mergeCell ref="B195:B196"/>
    <mergeCell ref="E195:E196"/>
    <mergeCell ref="A133:A162"/>
    <mergeCell ref="B133:B162"/>
    <mergeCell ref="A163:A164"/>
    <mergeCell ref="B163:B164"/>
    <mergeCell ref="E163:E164"/>
    <mergeCell ref="A197:A198"/>
    <mergeCell ref="B197:B198"/>
    <mergeCell ref="A199:A236"/>
    <mergeCell ref="B199:B236"/>
    <mergeCell ref="A238:A244"/>
    <mergeCell ref="B238:B244"/>
    <mergeCell ref="A246:A255"/>
    <mergeCell ref="B246:B255"/>
    <mergeCell ref="A257:A260"/>
    <mergeCell ref="B257:B260"/>
    <mergeCell ref="A262:A269"/>
    <mergeCell ref="B262:B269"/>
    <mergeCell ref="B330:E330"/>
    <mergeCell ref="B287:J287"/>
    <mergeCell ref="A288:A289"/>
    <mergeCell ref="B288:B289"/>
    <mergeCell ref="A291:A299"/>
    <mergeCell ref="B291:B299"/>
    <mergeCell ref="A301:A311"/>
    <mergeCell ref="B301:B311"/>
    <mergeCell ref="B285:E285"/>
    <mergeCell ref="I285:J285"/>
    <mergeCell ref="A313:A328"/>
    <mergeCell ref="B313:B328"/>
    <mergeCell ref="A271:A277"/>
    <mergeCell ref="B271:B277"/>
    <mergeCell ref="A279:A282"/>
    <mergeCell ref="B279:B282"/>
  </mergeCells>
  <dataValidations count="3">
    <dataValidation type="custom" allowBlank="1" showInputMessage="1" showErrorMessage="1" sqref="I14:I23 I5:I12 I288:I329 I285:I286 I25:I283" xr:uid="{3DB2BA4B-B611-48A0-93FA-D7F7F886361A}">
      <formula1>OR(ISNUMBER(I5),I5="NE NUDITI",I5="DO NOT OFFER")</formula1>
    </dataValidation>
    <dataValidation type="decimal" allowBlank="1" showInputMessage="1" showErrorMessage="1" sqref="F163 F25:F34 F49:F60 F36:F47 F133:G162 F288:G329 G163:G164 F165:G283 F5:G23 F285:G286 G25:G132 F62:F132 F284" xr:uid="{12BE8E13-AEB0-4653-AEDF-F55A35FDC29F}">
      <formula1>0</formula1>
      <formula2>50000000</formula2>
    </dataValidation>
    <dataValidation type="list" allowBlank="1" showInputMessage="1" showErrorMessage="1" sqref="E25 E5:E12 E18:E21 E14:E16" xr:uid="{0BA571F4-72D2-4041-AAFA-BA98F9EE2E03}">
      <formula1>#REF!</formula1>
    </dataValidation>
  </dataValidations>
  <pageMargins left="0.7" right="0.7" top="1.1116666666666666" bottom="0.75" header="0.3" footer="0.3"/>
  <pageSetup paperSize="9" scale="92" orientation="portrait" horizontalDpi="1200" verticalDpi="1200" r:id="rId1"/>
  <headerFooter>
    <oddHeader>&amp;L&amp;G
 E K O N E R G
&amp;R&amp;8PZI - Projektna dokumentacija za izvedbo gradnje 
Številka projekta: I-06-1964-IP-S1.0
Zagreb, november 2024.</oddHeader>
    <oddFooter>&amp;LObjekt: Zamenjava toplovoda</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7667F-A96F-4284-B9BE-6FDB861FC8F3}">
  <dimension ref="A1:K3853"/>
  <sheetViews>
    <sheetView zoomScaleNormal="100" zoomScalePageLayoutView="130" workbookViewId="0">
      <selection activeCell="M14" sqref="M14"/>
    </sheetView>
  </sheetViews>
  <sheetFormatPr defaultColWidth="9.1796875" defaultRowHeight="14.5" x14ac:dyDescent="0.35"/>
  <cols>
    <col min="1" max="1" width="5.1796875" style="228" customWidth="1"/>
    <col min="2" max="2" width="39.453125" style="228" customWidth="1"/>
    <col min="3" max="4" width="0" style="228" hidden="1" customWidth="1"/>
    <col min="5" max="5" width="8.453125" style="228" customWidth="1"/>
    <col min="6" max="6" width="8.54296875" style="352" customWidth="1"/>
    <col min="7" max="8" width="0" style="228" hidden="1" customWidth="1"/>
    <col min="9" max="10" width="12.453125" style="228" customWidth="1"/>
    <col min="11" max="11" width="9.1796875" style="228" customWidth="1"/>
    <col min="12" max="14" width="9.1796875" style="228"/>
    <col min="15" max="15" width="9.1796875" style="228" customWidth="1"/>
    <col min="16" max="16384" width="9.1796875" style="228"/>
  </cols>
  <sheetData>
    <row r="1" spans="1:11" s="220" customFormat="1" ht="15" customHeight="1" x14ac:dyDescent="0.3">
      <c r="A1" s="439" t="s">
        <v>40</v>
      </c>
      <c r="B1" s="438" t="s">
        <v>35</v>
      </c>
      <c r="C1" s="68"/>
      <c r="D1" s="442" t="s">
        <v>1</v>
      </c>
      <c r="E1" s="433" t="s">
        <v>36</v>
      </c>
      <c r="F1" s="433" t="s">
        <v>37</v>
      </c>
      <c r="G1" s="435"/>
      <c r="H1" s="436"/>
      <c r="I1" s="437" t="s">
        <v>38</v>
      </c>
      <c r="J1" s="437" t="s">
        <v>39</v>
      </c>
    </row>
    <row r="2" spans="1:11" s="220" customFormat="1" ht="15" customHeight="1" x14ac:dyDescent="0.3">
      <c r="A2" s="440"/>
      <c r="B2" s="441"/>
      <c r="C2" s="70"/>
      <c r="D2" s="443"/>
      <c r="E2" s="434"/>
      <c r="F2" s="434"/>
      <c r="G2" s="71"/>
      <c r="H2" s="72"/>
      <c r="I2" s="438"/>
      <c r="J2" s="438"/>
    </row>
    <row r="3" spans="1:11" ht="2.25" customHeight="1" x14ac:dyDescent="0.35">
      <c r="A3" s="221"/>
      <c r="B3" s="222"/>
      <c r="C3" s="223"/>
      <c r="D3" s="19"/>
      <c r="E3" s="224"/>
      <c r="F3" s="225"/>
      <c r="G3" s="226"/>
      <c r="H3" s="227"/>
      <c r="I3" s="226"/>
      <c r="J3" s="227"/>
    </row>
    <row r="4" spans="1:11" s="229" customFormat="1" ht="33" customHeight="1" x14ac:dyDescent="0.3">
      <c r="A4" s="431" t="s">
        <v>123</v>
      </c>
      <c r="B4" s="432"/>
      <c r="C4" s="432"/>
      <c r="D4" s="432"/>
      <c r="E4" s="432"/>
      <c r="F4" s="432"/>
      <c r="G4" s="432"/>
      <c r="H4" s="432"/>
      <c r="I4" s="432"/>
      <c r="J4" s="432"/>
      <c r="K4" s="432"/>
    </row>
    <row r="5" spans="1:11" s="238" customFormat="1" ht="15" customHeight="1" x14ac:dyDescent="0.35">
      <c r="A5" s="230" t="s">
        <v>109</v>
      </c>
      <c r="B5" s="231" t="s">
        <v>80</v>
      </c>
      <c r="C5" s="232"/>
      <c r="D5" s="233" t="s">
        <v>2</v>
      </c>
      <c r="E5" s="234"/>
      <c r="F5" s="235"/>
      <c r="G5" s="236"/>
      <c r="H5" s="61" t="s">
        <v>2</v>
      </c>
      <c r="I5" s="236"/>
      <c r="J5" s="62" t="s">
        <v>2</v>
      </c>
      <c r="K5" s="237"/>
    </row>
    <row r="6" spans="1:11" s="229" customFormat="1" ht="14.25" customHeight="1" x14ac:dyDescent="0.3">
      <c r="A6" s="239" t="s">
        <v>110</v>
      </c>
      <c r="B6" s="240" t="s">
        <v>81</v>
      </c>
      <c r="C6" s="241"/>
      <c r="D6" s="242" t="s">
        <v>2</v>
      </c>
      <c r="E6" s="243"/>
      <c r="F6" s="244"/>
      <c r="G6" s="245"/>
      <c r="H6" s="25" t="s">
        <v>2</v>
      </c>
      <c r="I6" s="245"/>
      <c r="J6" s="26" t="s">
        <v>2</v>
      </c>
    </row>
    <row r="7" spans="1:11" s="229" customFormat="1" ht="14.25" customHeight="1" x14ac:dyDescent="0.3">
      <c r="A7" s="239" t="s">
        <v>2</v>
      </c>
      <c r="B7" s="246"/>
      <c r="C7" s="247"/>
      <c r="D7" s="248" t="s">
        <v>3</v>
      </c>
      <c r="E7" s="249" t="s">
        <v>4</v>
      </c>
      <c r="F7" s="250">
        <v>1</v>
      </c>
      <c r="G7" s="251"/>
      <c r="H7" s="65" t="s">
        <v>2</v>
      </c>
      <c r="I7" s="216"/>
      <c r="J7" s="65">
        <f>F7*I7</f>
        <v>0</v>
      </c>
    </row>
    <row r="8" spans="1:11" s="229" customFormat="1" ht="14.25" customHeight="1" x14ac:dyDescent="0.3">
      <c r="A8" s="429" t="s">
        <v>111</v>
      </c>
      <c r="B8" s="430" t="s">
        <v>82</v>
      </c>
      <c r="C8" s="241"/>
      <c r="D8" s="242" t="s">
        <v>2</v>
      </c>
      <c r="E8" s="243"/>
      <c r="F8" s="244"/>
      <c r="G8" s="245"/>
      <c r="H8" s="25" t="s">
        <v>2</v>
      </c>
      <c r="I8" s="245"/>
      <c r="J8" s="26" t="s">
        <v>2</v>
      </c>
    </row>
    <row r="9" spans="1:11" s="229" customFormat="1" ht="14.25" customHeight="1" x14ac:dyDescent="0.3">
      <c r="A9" s="423"/>
      <c r="B9" s="425"/>
      <c r="C9" s="252"/>
      <c r="D9" s="253" t="s">
        <v>2</v>
      </c>
      <c r="E9" s="254"/>
      <c r="F9" s="255"/>
      <c r="G9" s="256"/>
      <c r="H9" s="42" t="s">
        <v>2</v>
      </c>
      <c r="I9" s="256"/>
      <c r="J9" s="66" t="s">
        <v>2</v>
      </c>
    </row>
    <row r="10" spans="1:11" s="229" customFormat="1" ht="14.25" customHeight="1" x14ac:dyDescent="0.3">
      <c r="A10" s="423"/>
      <c r="B10" s="425"/>
      <c r="C10" s="252"/>
      <c r="D10" s="253" t="s">
        <v>2</v>
      </c>
      <c r="E10" s="254"/>
      <c r="F10" s="255"/>
      <c r="G10" s="256"/>
      <c r="H10" s="42" t="s">
        <v>2</v>
      </c>
      <c r="I10" s="256"/>
      <c r="J10" s="66" t="s">
        <v>2</v>
      </c>
    </row>
    <row r="11" spans="1:11" s="229" customFormat="1" ht="14.25" customHeight="1" x14ac:dyDescent="0.3">
      <c r="A11" s="423"/>
      <c r="B11" s="425"/>
      <c r="C11" s="252"/>
      <c r="D11" s="253" t="s">
        <v>2</v>
      </c>
      <c r="E11" s="254"/>
      <c r="F11" s="255"/>
      <c r="G11" s="256"/>
      <c r="H11" s="42" t="s">
        <v>2</v>
      </c>
      <c r="I11" s="256"/>
      <c r="J11" s="66" t="s">
        <v>2</v>
      </c>
    </row>
    <row r="12" spans="1:11" s="229" customFormat="1" ht="14.25" customHeight="1" x14ac:dyDescent="0.3">
      <c r="A12" s="423"/>
      <c r="B12" s="425"/>
      <c r="C12" s="252"/>
      <c r="D12" s="253" t="s">
        <v>2</v>
      </c>
      <c r="E12" s="254"/>
      <c r="F12" s="255"/>
      <c r="G12" s="256"/>
      <c r="H12" s="42" t="s">
        <v>2</v>
      </c>
      <c r="I12" s="256"/>
      <c r="J12" s="66" t="s">
        <v>2</v>
      </c>
    </row>
    <row r="13" spans="1:11" s="229" customFormat="1" ht="14.25" customHeight="1" x14ac:dyDescent="0.3">
      <c r="A13" s="239"/>
      <c r="B13" s="246"/>
      <c r="C13" s="257"/>
      <c r="D13" s="258" t="s">
        <v>5</v>
      </c>
      <c r="E13" s="259" t="s">
        <v>4</v>
      </c>
      <c r="F13" s="260">
        <v>1</v>
      </c>
      <c r="G13" s="261"/>
      <c r="H13" s="33" t="s">
        <v>2</v>
      </c>
      <c r="I13" s="216"/>
      <c r="J13" s="65">
        <f>F13*I13</f>
        <v>0</v>
      </c>
    </row>
    <row r="14" spans="1:11" s="229" customFormat="1" ht="14.25" customHeight="1" x14ac:dyDescent="0.3">
      <c r="A14" s="429" t="s">
        <v>112</v>
      </c>
      <c r="B14" s="430" t="s">
        <v>83</v>
      </c>
      <c r="C14" s="241"/>
      <c r="D14" s="242" t="s">
        <v>2</v>
      </c>
      <c r="E14" s="243"/>
      <c r="F14" s="244"/>
      <c r="G14" s="245"/>
      <c r="H14" s="25" t="s">
        <v>2</v>
      </c>
      <c r="I14" s="245"/>
      <c r="J14" s="26" t="s">
        <v>2</v>
      </c>
    </row>
    <row r="15" spans="1:11" s="229" customFormat="1" ht="14.25" customHeight="1" x14ac:dyDescent="0.3">
      <c r="A15" s="423"/>
      <c r="B15" s="425"/>
      <c r="C15" s="252"/>
      <c r="D15" s="253" t="s">
        <v>2</v>
      </c>
      <c r="E15" s="254"/>
      <c r="F15" s="255"/>
      <c r="G15" s="256"/>
      <c r="H15" s="42" t="s">
        <v>2</v>
      </c>
      <c r="I15" s="256"/>
      <c r="J15" s="66" t="s">
        <v>2</v>
      </c>
    </row>
    <row r="16" spans="1:11" s="229" customFormat="1" ht="33.75" customHeight="1" x14ac:dyDescent="0.3">
      <c r="A16" s="423"/>
      <c r="B16" s="425"/>
      <c r="C16" s="252"/>
      <c r="D16" s="253" t="s">
        <v>2</v>
      </c>
      <c r="E16" s="254"/>
      <c r="F16" s="255"/>
      <c r="G16" s="256"/>
      <c r="H16" s="42" t="s">
        <v>2</v>
      </c>
      <c r="I16" s="262"/>
      <c r="J16" s="66" t="s">
        <v>2</v>
      </c>
    </row>
    <row r="17" spans="1:11" s="229" customFormat="1" ht="14.25" customHeight="1" x14ac:dyDescent="0.3">
      <c r="A17" s="239"/>
      <c r="B17" s="246"/>
      <c r="C17" s="247"/>
      <c r="D17" s="248" t="s">
        <v>5</v>
      </c>
      <c r="E17" s="259" t="s">
        <v>4</v>
      </c>
      <c r="F17" s="260">
        <v>1</v>
      </c>
      <c r="G17" s="251"/>
      <c r="H17" s="65" t="s">
        <v>2</v>
      </c>
      <c r="I17" s="216"/>
      <c r="J17" s="65">
        <f>F17*I17</f>
        <v>0</v>
      </c>
    </row>
    <row r="18" spans="1:11" s="229" customFormat="1" ht="14.25" customHeight="1" x14ac:dyDescent="0.3">
      <c r="A18" s="429" t="s">
        <v>113</v>
      </c>
      <c r="B18" s="430" t="s">
        <v>84</v>
      </c>
      <c r="C18" s="241"/>
      <c r="D18" s="242" t="s">
        <v>2</v>
      </c>
      <c r="E18" s="243"/>
      <c r="F18" s="244"/>
      <c r="G18" s="245"/>
      <c r="H18" s="25" t="s">
        <v>2</v>
      </c>
      <c r="I18" s="245"/>
      <c r="J18" s="26" t="s">
        <v>2</v>
      </c>
    </row>
    <row r="19" spans="1:11" s="229" customFormat="1" ht="14.25" customHeight="1" x14ac:dyDescent="0.3">
      <c r="A19" s="423"/>
      <c r="B19" s="425"/>
      <c r="C19" s="252"/>
      <c r="D19" s="253" t="s">
        <v>2</v>
      </c>
      <c r="E19" s="254"/>
      <c r="F19" s="255"/>
      <c r="G19" s="256"/>
      <c r="H19" s="42" t="s">
        <v>2</v>
      </c>
      <c r="I19" s="256"/>
      <c r="J19" s="66" t="s">
        <v>2</v>
      </c>
    </row>
    <row r="20" spans="1:11" s="229" customFormat="1" ht="14.25" customHeight="1" x14ac:dyDescent="0.3">
      <c r="A20" s="423"/>
      <c r="B20" s="425"/>
      <c r="C20" s="252"/>
      <c r="D20" s="253" t="s">
        <v>2</v>
      </c>
      <c r="E20" s="254"/>
      <c r="F20" s="255"/>
      <c r="G20" s="256"/>
      <c r="H20" s="42" t="s">
        <v>2</v>
      </c>
      <c r="I20" s="256"/>
      <c r="J20" s="66" t="s">
        <v>2</v>
      </c>
    </row>
    <row r="21" spans="1:11" s="229" customFormat="1" ht="14.25" customHeight="1" x14ac:dyDescent="0.3">
      <c r="A21" s="423"/>
      <c r="B21" s="425"/>
      <c r="C21" s="252"/>
      <c r="D21" s="253" t="s">
        <v>2</v>
      </c>
      <c r="E21" s="254"/>
      <c r="F21" s="255"/>
      <c r="G21" s="256"/>
      <c r="H21" s="42" t="s">
        <v>2</v>
      </c>
      <c r="I21" s="256"/>
      <c r="J21" s="66" t="s">
        <v>2</v>
      </c>
    </row>
    <row r="22" spans="1:11" s="229" customFormat="1" ht="14.25" customHeight="1" x14ac:dyDescent="0.3">
      <c r="A22" s="239"/>
      <c r="B22" s="240"/>
      <c r="C22" s="247"/>
      <c r="D22" s="248" t="s">
        <v>5</v>
      </c>
      <c r="E22" s="259" t="s">
        <v>4</v>
      </c>
      <c r="F22" s="260">
        <v>1</v>
      </c>
      <c r="G22" s="251"/>
      <c r="H22" s="65" t="s">
        <v>2</v>
      </c>
      <c r="I22" s="216"/>
      <c r="J22" s="65">
        <f>F22*I22</f>
        <v>0</v>
      </c>
    </row>
    <row r="23" spans="1:11" s="229" customFormat="1" ht="20.25" customHeight="1" x14ac:dyDescent="0.3">
      <c r="A23" s="263"/>
      <c r="B23" s="444" t="s">
        <v>92</v>
      </c>
      <c r="C23" s="444"/>
      <c r="D23" s="444"/>
      <c r="E23" s="444"/>
      <c r="F23" s="255"/>
      <c r="G23" s="256"/>
      <c r="H23" s="42" t="s">
        <v>2</v>
      </c>
      <c r="I23" s="445">
        <f>SUM(J5:J23)</f>
        <v>0</v>
      </c>
      <c r="J23" s="446"/>
    </row>
    <row r="24" spans="1:11" s="229" customFormat="1" ht="5.25" customHeight="1" x14ac:dyDescent="0.3">
      <c r="A24" s="263"/>
      <c r="B24" s="264"/>
      <c r="C24" s="265"/>
      <c r="D24" s="266"/>
      <c r="E24" s="267"/>
      <c r="F24" s="255"/>
      <c r="G24" s="256"/>
      <c r="H24" s="42"/>
      <c r="I24" s="268"/>
      <c r="J24" s="269"/>
    </row>
    <row r="25" spans="1:11" s="229" customFormat="1" ht="19.5" customHeight="1" x14ac:dyDescent="0.3">
      <c r="A25" s="230" t="s">
        <v>114</v>
      </c>
      <c r="B25" s="270" t="s">
        <v>79</v>
      </c>
      <c r="C25" s="271"/>
      <c r="D25" s="272" t="s">
        <v>2</v>
      </c>
      <c r="E25" s="273"/>
      <c r="F25" s="274"/>
      <c r="G25" s="275"/>
      <c r="H25" s="58" t="s">
        <v>2</v>
      </c>
      <c r="I25" s="275"/>
      <c r="J25" s="59" t="s">
        <v>2</v>
      </c>
      <c r="K25" s="276"/>
    </row>
    <row r="26" spans="1:11" s="229" customFormat="1" ht="25" customHeight="1" x14ac:dyDescent="0.3">
      <c r="A26" s="451" t="s">
        <v>115</v>
      </c>
      <c r="B26" s="447" t="s">
        <v>41</v>
      </c>
      <c r="C26" s="257"/>
      <c r="D26" s="258" t="s">
        <v>2</v>
      </c>
      <c r="E26" s="277"/>
      <c r="F26" s="278"/>
      <c r="G26" s="279"/>
      <c r="H26" s="28" t="s">
        <v>2</v>
      </c>
      <c r="I26" s="279"/>
      <c r="J26" s="29" t="s">
        <v>2</v>
      </c>
    </row>
    <row r="27" spans="1:11" s="229" customFormat="1" ht="14.25" customHeight="1" x14ac:dyDescent="0.3">
      <c r="A27" s="451"/>
      <c r="B27" s="447"/>
      <c r="C27" s="257"/>
      <c r="D27" s="258" t="s">
        <v>2</v>
      </c>
      <c r="E27" s="280"/>
      <c r="F27" s="281"/>
      <c r="G27" s="282"/>
      <c r="H27" s="30" t="s">
        <v>2</v>
      </c>
      <c r="I27" s="282"/>
      <c r="J27" s="31" t="s">
        <v>2</v>
      </c>
    </row>
    <row r="28" spans="1:11" s="229" customFormat="1" ht="14.25" customHeight="1" x14ac:dyDescent="0.3">
      <c r="A28" s="451"/>
      <c r="B28" s="447"/>
      <c r="C28" s="257"/>
      <c r="D28" s="258" t="s">
        <v>2</v>
      </c>
      <c r="E28" s="280"/>
      <c r="F28" s="281"/>
      <c r="G28" s="282"/>
      <c r="H28" s="30" t="s">
        <v>2</v>
      </c>
      <c r="I28" s="282"/>
      <c r="J28" s="31" t="s">
        <v>2</v>
      </c>
    </row>
    <row r="29" spans="1:11" s="229" customFormat="1" ht="14.25" customHeight="1" x14ac:dyDescent="0.3">
      <c r="A29" s="452"/>
      <c r="B29" s="448"/>
      <c r="C29" s="283"/>
      <c r="D29" s="284" t="s">
        <v>2</v>
      </c>
      <c r="E29" s="285"/>
      <c r="F29" s="281"/>
      <c r="G29" s="282"/>
      <c r="H29" s="30" t="s">
        <v>2</v>
      </c>
      <c r="I29" s="282"/>
      <c r="J29" s="31" t="s">
        <v>2</v>
      </c>
    </row>
    <row r="30" spans="1:11" s="229" customFormat="1" ht="14.25" customHeight="1" x14ac:dyDescent="0.3">
      <c r="A30" s="452"/>
      <c r="B30" s="448"/>
      <c r="C30" s="283"/>
      <c r="D30" s="284" t="s">
        <v>2</v>
      </c>
      <c r="E30" s="285"/>
      <c r="F30" s="281"/>
      <c r="G30" s="282"/>
      <c r="H30" s="30" t="s">
        <v>2</v>
      </c>
      <c r="I30" s="282"/>
      <c r="J30" s="31" t="s">
        <v>2</v>
      </c>
    </row>
    <row r="31" spans="1:11" s="229" customFormat="1" ht="14.25" customHeight="1" x14ac:dyDescent="0.3">
      <c r="A31" s="452"/>
      <c r="B31" s="448"/>
      <c r="C31" s="283"/>
      <c r="D31" s="284" t="s">
        <v>2</v>
      </c>
      <c r="E31" s="285"/>
      <c r="F31" s="281"/>
      <c r="G31" s="282"/>
      <c r="H31" s="30" t="s">
        <v>2</v>
      </c>
      <c r="I31" s="282"/>
      <c r="J31" s="31" t="s">
        <v>2</v>
      </c>
    </row>
    <row r="32" spans="1:11" s="229" customFormat="1" ht="14.25" customHeight="1" x14ac:dyDescent="0.3">
      <c r="A32" s="452"/>
      <c r="B32" s="448"/>
      <c r="C32" s="283"/>
      <c r="D32" s="284" t="s">
        <v>2</v>
      </c>
      <c r="E32" s="285"/>
      <c r="F32" s="281"/>
      <c r="G32" s="282"/>
      <c r="H32" s="30" t="s">
        <v>2</v>
      </c>
      <c r="I32" s="282"/>
      <c r="J32" s="31" t="s">
        <v>2</v>
      </c>
    </row>
    <row r="33" spans="1:10" s="229" customFormat="1" ht="41.25" customHeight="1" x14ac:dyDescent="0.3">
      <c r="A33" s="452"/>
      <c r="B33" s="448"/>
      <c r="C33" s="283"/>
      <c r="D33" s="284" t="s">
        <v>2</v>
      </c>
      <c r="E33" s="285"/>
      <c r="F33" s="281"/>
      <c r="G33" s="282"/>
      <c r="H33" s="30" t="s">
        <v>2</v>
      </c>
      <c r="I33" s="282"/>
      <c r="J33" s="31" t="s">
        <v>2</v>
      </c>
    </row>
    <row r="34" spans="1:10" s="229" customFormat="1" ht="13" customHeight="1" x14ac:dyDescent="0.3">
      <c r="A34" s="453"/>
      <c r="B34" s="447" t="s">
        <v>31</v>
      </c>
      <c r="C34" s="283"/>
      <c r="D34" s="284"/>
      <c r="E34" s="454" t="s">
        <v>22</v>
      </c>
      <c r="F34" s="286"/>
      <c r="G34" s="282"/>
      <c r="H34" s="30"/>
      <c r="I34" s="282"/>
      <c r="J34" s="31"/>
    </row>
    <row r="35" spans="1:10" s="229" customFormat="1" ht="13" customHeight="1" x14ac:dyDescent="0.3">
      <c r="A35" s="452"/>
      <c r="B35" s="448"/>
      <c r="C35" s="283"/>
      <c r="D35" s="284"/>
      <c r="E35" s="455"/>
      <c r="F35" s="287">
        <v>48</v>
      </c>
      <c r="G35" s="282"/>
      <c r="H35" s="30"/>
      <c r="I35" s="217"/>
      <c r="J35" s="65">
        <f>F35*I35</f>
        <v>0</v>
      </c>
    </row>
    <row r="36" spans="1:10" s="229" customFormat="1" ht="14.25" customHeight="1" x14ac:dyDescent="0.3">
      <c r="A36" s="451" t="s">
        <v>116</v>
      </c>
      <c r="B36" s="447" t="s">
        <v>42</v>
      </c>
      <c r="C36" s="257"/>
      <c r="D36" s="258" t="s">
        <v>2</v>
      </c>
      <c r="E36" s="277"/>
      <c r="F36" s="278"/>
      <c r="G36" s="279"/>
      <c r="H36" s="28" t="s">
        <v>2</v>
      </c>
      <c r="I36" s="279"/>
      <c r="J36" s="29" t="s">
        <v>2</v>
      </c>
    </row>
    <row r="37" spans="1:10" s="229" customFormat="1" ht="14.25" customHeight="1" x14ac:dyDescent="0.3">
      <c r="A37" s="451"/>
      <c r="B37" s="447"/>
      <c r="C37" s="257"/>
      <c r="D37" s="258" t="s">
        <v>2</v>
      </c>
      <c r="E37" s="280"/>
      <c r="F37" s="281"/>
      <c r="G37" s="282"/>
      <c r="H37" s="30" t="s">
        <v>2</v>
      </c>
      <c r="I37" s="282"/>
      <c r="J37" s="31" t="s">
        <v>2</v>
      </c>
    </row>
    <row r="38" spans="1:10" s="229" customFormat="1" ht="14.25" customHeight="1" x14ac:dyDescent="0.3">
      <c r="A38" s="451"/>
      <c r="B38" s="447"/>
      <c r="C38" s="257"/>
      <c r="D38" s="258" t="s">
        <v>2</v>
      </c>
      <c r="E38" s="280"/>
      <c r="F38" s="281"/>
      <c r="G38" s="282"/>
      <c r="H38" s="30" t="s">
        <v>2</v>
      </c>
      <c r="I38" s="282"/>
      <c r="J38" s="31" t="s">
        <v>2</v>
      </c>
    </row>
    <row r="39" spans="1:10" s="229" customFormat="1" ht="14.25" customHeight="1" x14ac:dyDescent="0.3">
      <c r="A39" s="452"/>
      <c r="B39" s="448"/>
      <c r="C39" s="283"/>
      <c r="D39" s="284" t="s">
        <v>2</v>
      </c>
      <c r="E39" s="285"/>
      <c r="F39" s="281"/>
      <c r="G39" s="282"/>
      <c r="H39" s="30" t="s">
        <v>2</v>
      </c>
      <c r="I39" s="282"/>
      <c r="J39" s="31" t="s">
        <v>2</v>
      </c>
    </row>
    <row r="40" spans="1:10" s="229" customFormat="1" ht="14.25" customHeight="1" x14ac:dyDescent="0.3">
      <c r="A40" s="452"/>
      <c r="B40" s="448"/>
      <c r="C40" s="283"/>
      <c r="D40" s="284" t="s">
        <v>2</v>
      </c>
      <c r="E40" s="285"/>
      <c r="F40" s="281"/>
      <c r="G40" s="282"/>
      <c r="H40" s="30" t="s">
        <v>2</v>
      </c>
      <c r="I40" s="282"/>
      <c r="J40" s="31" t="s">
        <v>2</v>
      </c>
    </row>
    <row r="41" spans="1:10" s="229" customFormat="1" ht="14.25" customHeight="1" x14ac:dyDescent="0.3">
      <c r="A41" s="452"/>
      <c r="B41" s="448"/>
      <c r="C41" s="283"/>
      <c r="D41" s="284" t="s">
        <v>2</v>
      </c>
      <c r="E41" s="285"/>
      <c r="F41" s="281"/>
      <c r="G41" s="282"/>
      <c r="H41" s="30" t="s">
        <v>2</v>
      </c>
      <c r="I41" s="282"/>
      <c r="J41" s="31" t="s">
        <v>2</v>
      </c>
    </row>
    <row r="42" spans="1:10" s="229" customFormat="1" ht="14.25" customHeight="1" x14ac:dyDescent="0.3">
      <c r="A42" s="452"/>
      <c r="B42" s="448"/>
      <c r="C42" s="283"/>
      <c r="D42" s="284" t="s">
        <v>2</v>
      </c>
      <c r="E42" s="285"/>
      <c r="F42" s="281"/>
      <c r="G42" s="282"/>
      <c r="H42" s="30" t="s">
        <v>2</v>
      </c>
      <c r="I42" s="282"/>
      <c r="J42" s="31" t="s">
        <v>2</v>
      </c>
    </row>
    <row r="43" spans="1:10" s="229" customFormat="1" ht="14.25" customHeight="1" x14ac:dyDescent="0.3">
      <c r="A43" s="452"/>
      <c r="B43" s="448"/>
      <c r="C43" s="283"/>
      <c r="D43" s="284" t="s">
        <v>2</v>
      </c>
      <c r="E43" s="285"/>
      <c r="F43" s="281"/>
      <c r="G43" s="282"/>
      <c r="H43" s="30" t="s">
        <v>2</v>
      </c>
      <c r="I43" s="282"/>
      <c r="J43" s="31" t="s">
        <v>2</v>
      </c>
    </row>
    <row r="44" spans="1:10" s="229" customFormat="1" ht="14.25" customHeight="1" x14ac:dyDescent="0.3">
      <c r="A44" s="452"/>
      <c r="B44" s="448"/>
      <c r="C44" s="257"/>
      <c r="D44" s="258" t="s">
        <v>8</v>
      </c>
      <c r="E44" s="259"/>
      <c r="F44" s="260"/>
      <c r="G44" s="261"/>
      <c r="H44" s="33" t="s">
        <v>2</v>
      </c>
      <c r="I44" s="261"/>
      <c r="J44" s="33" t="s">
        <v>2</v>
      </c>
    </row>
    <row r="45" spans="1:10" s="229" customFormat="1" ht="16.5" customHeight="1" x14ac:dyDescent="0.3">
      <c r="A45" s="452"/>
      <c r="B45" s="448"/>
      <c r="C45" s="283"/>
      <c r="D45" s="284" t="s">
        <v>2</v>
      </c>
      <c r="E45" s="285"/>
      <c r="F45" s="288"/>
      <c r="G45" s="262"/>
      <c r="H45" s="34" t="s">
        <v>2</v>
      </c>
      <c r="I45" s="262"/>
      <c r="J45" s="35" t="s">
        <v>2</v>
      </c>
    </row>
    <row r="46" spans="1:10" s="229" customFormat="1" ht="27" customHeight="1" x14ac:dyDescent="0.3">
      <c r="A46" s="452"/>
      <c r="B46" s="448"/>
      <c r="C46" s="283"/>
      <c r="D46" s="284" t="s">
        <v>2</v>
      </c>
      <c r="E46" s="285"/>
      <c r="F46" s="281"/>
      <c r="G46" s="282"/>
      <c r="H46" s="30" t="s">
        <v>2</v>
      </c>
      <c r="I46" s="282"/>
      <c r="J46" s="31" t="s">
        <v>2</v>
      </c>
    </row>
    <row r="47" spans="1:10" s="229" customFormat="1" ht="13" customHeight="1" x14ac:dyDescent="0.3">
      <c r="A47" s="453"/>
      <c r="B47" s="447" t="s">
        <v>71</v>
      </c>
      <c r="C47" s="257"/>
      <c r="D47" s="258" t="s">
        <v>8</v>
      </c>
      <c r="E47" s="454" t="s">
        <v>9</v>
      </c>
      <c r="F47" s="286"/>
      <c r="G47" s="282"/>
      <c r="H47" s="30"/>
      <c r="I47" s="282"/>
      <c r="J47" s="31"/>
    </row>
    <row r="48" spans="1:10" s="229" customFormat="1" ht="13" customHeight="1" x14ac:dyDescent="0.3">
      <c r="A48" s="452"/>
      <c r="B48" s="448"/>
      <c r="C48" s="283"/>
      <c r="D48" s="284" t="s">
        <v>2</v>
      </c>
      <c r="E48" s="455"/>
      <c r="F48" s="287">
        <v>2</v>
      </c>
      <c r="G48" s="282"/>
      <c r="H48" s="30"/>
      <c r="I48" s="217"/>
      <c r="J48" s="65">
        <f>F48*I48</f>
        <v>0</v>
      </c>
    </row>
    <row r="49" spans="1:10" s="229" customFormat="1" ht="14.25" customHeight="1" x14ac:dyDescent="0.3">
      <c r="A49" s="451" t="s">
        <v>117</v>
      </c>
      <c r="B49" s="447" t="s">
        <v>53</v>
      </c>
      <c r="C49" s="257"/>
      <c r="D49" s="258" t="s">
        <v>2</v>
      </c>
      <c r="E49" s="277"/>
      <c r="F49" s="278"/>
      <c r="G49" s="279"/>
      <c r="H49" s="28" t="s">
        <v>2</v>
      </c>
      <c r="I49" s="279"/>
      <c r="J49" s="29" t="s">
        <v>2</v>
      </c>
    </row>
    <row r="50" spans="1:10" s="229" customFormat="1" ht="14.25" customHeight="1" x14ac:dyDescent="0.3">
      <c r="A50" s="451"/>
      <c r="B50" s="447"/>
      <c r="C50" s="257"/>
      <c r="D50" s="258" t="s">
        <v>2</v>
      </c>
      <c r="E50" s="280"/>
      <c r="F50" s="281"/>
      <c r="G50" s="282"/>
      <c r="H50" s="30" t="s">
        <v>2</v>
      </c>
      <c r="I50" s="282"/>
      <c r="J50" s="31" t="s">
        <v>2</v>
      </c>
    </row>
    <row r="51" spans="1:10" s="229" customFormat="1" ht="14.25" customHeight="1" x14ac:dyDescent="0.3">
      <c r="A51" s="451"/>
      <c r="B51" s="447"/>
      <c r="C51" s="257"/>
      <c r="D51" s="258" t="s">
        <v>2</v>
      </c>
      <c r="E51" s="280"/>
      <c r="F51" s="281"/>
      <c r="G51" s="282"/>
      <c r="H51" s="30" t="s">
        <v>2</v>
      </c>
      <c r="I51" s="282"/>
      <c r="J51" s="31" t="s">
        <v>2</v>
      </c>
    </row>
    <row r="52" spans="1:10" s="229" customFormat="1" ht="14.25" customHeight="1" x14ac:dyDescent="0.3">
      <c r="A52" s="452"/>
      <c r="B52" s="448"/>
      <c r="C52" s="283"/>
      <c r="D52" s="284" t="s">
        <v>2</v>
      </c>
      <c r="E52" s="285"/>
      <c r="F52" s="281"/>
      <c r="G52" s="282"/>
      <c r="H52" s="30" t="s">
        <v>2</v>
      </c>
      <c r="I52" s="282"/>
      <c r="J52" s="31" t="s">
        <v>2</v>
      </c>
    </row>
    <row r="53" spans="1:10" s="229" customFormat="1" ht="14.25" customHeight="1" x14ac:dyDescent="0.3">
      <c r="A53" s="452"/>
      <c r="B53" s="448"/>
      <c r="C53" s="283"/>
      <c r="D53" s="284" t="s">
        <v>2</v>
      </c>
      <c r="E53" s="285"/>
      <c r="F53" s="281"/>
      <c r="G53" s="282"/>
      <c r="H53" s="30" t="s">
        <v>2</v>
      </c>
      <c r="I53" s="282"/>
      <c r="J53" s="31" t="s">
        <v>2</v>
      </c>
    </row>
    <row r="54" spans="1:10" s="229" customFormat="1" ht="14.25" customHeight="1" x14ac:dyDescent="0.3">
      <c r="A54" s="452"/>
      <c r="B54" s="448"/>
      <c r="C54" s="283"/>
      <c r="D54" s="284" t="s">
        <v>2</v>
      </c>
      <c r="E54" s="285"/>
      <c r="F54" s="281"/>
      <c r="G54" s="282"/>
      <c r="H54" s="30" t="s">
        <v>2</v>
      </c>
      <c r="I54" s="282"/>
      <c r="J54" s="31" t="s">
        <v>2</v>
      </c>
    </row>
    <row r="55" spans="1:10" s="229" customFormat="1" ht="14.25" customHeight="1" x14ac:dyDescent="0.3">
      <c r="A55" s="452"/>
      <c r="B55" s="448"/>
      <c r="C55" s="283"/>
      <c r="D55" s="284" t="s">
        <v>2</v>
      </c>
      <c r="E55" s="285"/>
      <c r="F55" s="281"/>
      <c r="G55" s="282"/>
      <c r="H55" s="30" t="s">
        <v>2</v>
      </c>
      <c r="I55" s="282"/>
      <c r="J55" s="31" t="s">
        <v>2</v>
      </c>
    </row>
    <row r="56" spans="1:10" s="229" customFormat="1" ht="14.25" customHeight="1" x14ac:dyDescent="0.3">
      <c r="A56" s="452"/>
      <c r="B56" s="448"/>
      <c r="C56" s="283"/>
      <c r="D56" s="284" t="s">
        <v>2</v>
      </c>
      <c r="E56" s="285"/>
      <c r="F56" s="281"/>
      <c r="G56" s="282"/>
      <c r="H56" s="30" t="s">
        <v>2</v>
      </c>
      <c r="I56" s="282"/>
      <c r="J56" s="31" t="s">
        <v>2</v>
      </c>
    </row>
    <row r="57" spans="1:10" s="229" customFormat="1" ht="14.25" customHeight="1" x14ac:dyDescent="0.3">
      <c r="A57" s="452"/>
      <c r="B57" s="448"/>
      <c r="C57" s="283"/>
      <c r="D57" s="284" t="s">
        <v>2</v>
      </c>
      <c r="E57" s="285"/>
      <c r="F57" s="281"/>
      <c r="G57" s="282"/>
      <c r="H57" s="30" t="s">
        <v>2</v>
      </c>
      <c r="I57" s="282"/>
      <c r="J57" s="31" t="s">
        <v>2</v>
      </c>
    </row>
    <row r="58" spans="1:10" s="229" customFormat="1" ht="14.25" customHeight="1" x14ac:dyDescent="0.3">
      <c r="A58" s="452"/>
      <c r="B58" s="448"/>
      <c r="C58" s="283"/>
      <c r="D58" s="284" t="s">
        <v>2</v>
      </c>
      <c r="E58" s="285"/>
      <c r="F58" s="281"/>
      <c r="G58" s="282"/>
      <c r="H58" s="30" t="s">
        <v>2</v>
      </c>
      <c r="I58" s="282"/>
      <c r="J58" s="31" t="s">
        <v>2</v>
      </c>
    </row>
    <row r="59" spans="1:10" s="229" customFormat="1" ht="14.25" customHeight="1" x14ac:dyDescent="0.3">
      <c r="A59" s="452"/>
      <c r="B59" s="448"/>
      <c r="C59" s="283"/>
      <c r="D59" s="284" t="s">
        <v>2</v>
      </c>
      <c r="E59" s="285"/>
      <c r="F59" s="281"/>
      <c r="G59" s="282"/>
      <c r="H59" s="30" t="s">
        <v>2</v>
      </c>
      <c r="I59" s="282"/>
      <c r="J59" s="31" t="s">
        <v>2</v>
      </c>
    </row>
    <row r="60" spans="1:10" s="229" customFormat="1" ht="14.25" customHeight="1" x14ac:dyDescent="0.3">
      <c r="A60" s="452"/>
      <c r="B60" s="448"/>
      <c r="C60" s="283"/>
      <c r="D60" s="284" t="s">
        <v>2</v>
      </c>
      <c r="E60" s="285"/>
      <c r="F60" s="281"/>
      <c r="G60" s="282"/>
      <c r="H60" s="30" t="s">
        <v>2</v>
      </c>
      <c r="I60" s="282"/>
      <c r="J60" s="31" t="s">
        <v>2</v>
      </c>
    </row>
    <row r="61" spans="1:10" s="229" customFormat="1" ht="14.25" customHeight="1" x14ac:dyDescent="0.3">
      <c r="A61" s="452"/>
      <c r="B61" s="448"/>
      <c r="C61" s="283"/>
      <c r="D61" s="284" t="s">
        <v>2</v>
      </c>
      <c r="E61" s="285"/>
      <c r="F61" s="281"/>
      <c r="G61" s="282"/>
      <c r="H61" s="30" t="s">
        <v>2</v>
      </c>
      <c r="I61" s="282"/>
      <c r="J61" s="31" t="s">
        <v>2</v>
      </c>
    </row>
    <row r="62" spans="1:10" s="229" customFormat="1" ht="14.25" customHeight="1" x14ac:dyDescent="0.3">
      <c r="A62" s="452"/>
      <c r="B62" s="448"/>
      <c r="C62" s="283"/>
      <c r="D62" s="284" t="s">
        <v>2</v>
      </c>
      <c r="E62" s="285"/>
      <c r="F62" s="281"/>
      <c r="G62" s="282"/>
      <c r="H62" s="30" t="s">
        <v>2</v>
      </c>
      <c r="I62" s="282"/>
      <c r="J62" s="31" t="s">
        <v>2</v>
      </c>
    </row>
    <row r="63" spans="1:10" s="229" customFormat="1" ht="14.25" customHeight="1" x14ac:dyDescent="0.3">
      <c r="A63" s="452"/>
      <c r="B63" s="448"/>
      <c r="C63" s="283"/>
      <c r="D63" s="284" t="s">
        <v>2</v>
      </c>
      <c r="E63" s="285"/>
      <c r="F63" s="281"/>
      <c r="G63" s="282"/>
      <c r="H63" s="30" t="s">
        <v>2</v>
      </c>
      <c r="I63" s="282"/>
      <c r="J63" s="31" t="s">
        <v>2</v>
      </c>
    </row>
    <row r="64" spans="1:10" s="229" customFormat="1" ht="42" customHeight="1" x14ac:dyDescent="0.3">
      <c r="A64" s="452"/>
      <c r="B64" s="448"/>
      <c r="C64" s="283"/>
      <c r="D64" s="284" t="s">
        <v>2</v>
      </c>
      <c r="E64" s="285"/>
      <c r="F64" s="281"/>
      <c r="G64" s="282"/>
      <c r="H64" s="30" t="s">
        <v>2</v>
      </c>
      <c r="I64" s="282"/>
      <c r="J64" s="31" t="s">
        <v>2</v>
      </c>
    </row>
    <row r="65" spans="1:10" s="229" customFormat="1" ht="25.5" customHeight="1" x14ac:dyDescent="0.3">
      <c r="A65" s="289"/>
      <c r="B65" s="290" t="s">
        <v>32</v>
      </c>
      <c r="C65" s="291"/>
      <c r="D65" s="292" t="s">
        <v>8</v>
      </c>
      <c r="E65" s="293" t="s">
        <v>9</v>
      </c>
      <c r="F65" s="294">
        <v>10</v>
      </c>
      <c r="G65" s="295"/>
      <c r="H65" s="36"/>
      <c r="I65" s="218"/>
      <c r="J65" s="65">
        <f>F65*I65</f>
        <v>0</v>
      </c>
    </row>
    <row r="66" spans="1:10" s="229" customFormat="1" ht="14.25" customHeight="1" x14ac:dyDescent="0.3">
      <c r="A66" s="451" t="s">
        <v>61</v>
      </c>
      <c r="B66" s="447" t="s">
        <v>43</v>
      </c>
      <c r="C66" s="257"/>
      <c r="D66" s="258" t="s">
        <v>2</v>
      </c>
      <c r="E66" s="277"/>
      <c r="F66" s="278"/>
      <c r="G66" s="279"/>
      <c r="H66" s="28" t="s">
        <v>2</v>
      </c>
      <c r="I66" s="279"/>
      <c r="J66" s="29" t="s">
        <v>2</v>
      </c>
    </row>
    <row r="67" spans="1:10" s="229" customFormat="1" ht="14.25" customHeight="1" x14ac:dyDescent="0.3">
      <c r="A67" s="451"/>
      <c r="B67" s="447"/>
      <c r="C67" s="257"/>
      <c r="D67" s="258" t="s">
        <v>2</v>
      </c>
      <c r="E67" s="280"/>
      <c r="F67" s="281"/>
      <c r="G67" s="282"/>
      <c r="H67" s="30" t="s">
        <v>2</v>
      </c>
      <c r="I67" s="282"/>
      <c r="J67" s="31" t="s">
        <v>2</v>
      </c>
    </row>
    <row r="68" spans="1:10" s="229" customFormat="1" ht="14.25" customHeight="1" x14ac:dyDescent="0.3">
      <c r="A68" s="451"/>
      <c r="B68" s="447"/>
      <c r="C68" s="257"/>
      <c r="D68" s="258" t="s">
        <v>2</v>
      </c>
      <c r="E68" s="296"/>
      <c r="F68" s="297"/>
      <c r="G68" s="298"/>
      <c r="H68" s="37" t="s">
        <v>2</v>
      </c>
      <c r="I68" s="298"/>
      <c r="J68" s="38" t="s">
        <v>2</v>
      </c>
    </row>
    <row r="69" spans="1:10" s="229" customFormat="1" ht="14.25" customHeight="1" x14ac:dyDescent="0.3">
      <c r="A69" s="289"/>
      <c r="B69" s="290" t="s">
        <v>33</v>
      </c>
      <c r="C69" s="291"/>
      <c r="D69" s="292" t="s">
        <v>8</v>
      </c>
      <c r="E69" s="293" t="s">
        <v>9</v>
      </c>
      <c r="F69" s="299">
        <v>2</v>
      </c>
      <c r="G69" s="295"/>
      <c r="H69" s="36"/>
      <c r="I69" s="218"/>
      <c r="J69" s="65">
        <f>F69*I69</f>
        <v>0</v>
      </c>
    </row>
    <row r="70" spans="1:10" s="229" customFormat="1" ht="14.25" customHeight="1" x14ac:dyDescent="0.3">
      <c r="A70" s="451" t="s">
        <v>34</v>
      </c>
      <c r="B70" s="447" t="s">
        <v>44</v>
      </c>
      <c r="C70" s="257"/>
      <c r="D70" s="258" t="s">
        <v>2</v>
      </c>
      <c r="E70" s="277"/>
      <c r="F70" s="278"/>
      <c r="G70" s="279"/>
      <c r="H70" s="28" t="s">
        <v>2</v>
      </c>
      <c r="I70" s="279"/>
      <c r="J70" s="29" t="s">
        <v>2</v>
      </c>
    </row>
    <row r="71" spans="1:10" s="229" customFormat="1" ht="14.25" customHeight="1" x14ac:dyDescent="0.3">
      <c r="A71" s="451"/>
      <c r="B71" s="447"/>
      <c r="C71" s="257"/>
      <c r="D71" s="258" t="s">
        <v>2</v>
      </c>
      <c r="E71" s="280"/>
      <c r="F71" s="281"/>
      <c r="G71" s="282"/>
      <c r="H71" s="30" t="s">
        <v>2</v>
      </c>
      <c r="I71" s="282"/>
      <c r="J71" s="31" t="s">
        <v>2</v>
      </c>
    </row>
    <row r="72" spans="1:10" s="229" customFormat="1" ht="14.25" customHeight="1" x14ac:dyDescent="0.3">
      <c r="A72" s="451"/>
      <c r="B72" s="447"/>
      <c r="C72" s="257"/>
      <c r="D72" s="258" t="s">
        <v>2</v>
      </c>
      <c r="E72" s="296"/>
      <c r="F72" s="297"/>
      <c r="G72" s="298"/>
      <c r="H72" s="37" t="s">
        <v>2</v>
      </c>
      <c r="I72" s="298"/>
      <c r="J72" s="38" t="s">
        <v>2</v>
      </c>
    </row>
    <row r="73" spans="1:10" s="229" customFormat="1" ht="14.25" customHeight="1" x14ac:dyDescent="0.3">
      <c r="A73" s="289"/>
      <c r="B73" s="290" t="s">
        <v>33</v>
      </c>
      <c r="C73" s="291"/>
      <c r="D73" s="292" t="s">
        <v>8</v>
      </c>
      <c r="E73" s="293" t="s">
        <v>9</v>
      </c>
      <c r="F73" s="299">
        <v>2</v>
      </c>
      <c r="G73" s="295"/>
      <c r="H73" s="36"/>
      <c r="I73" s="218"/>
      <c r="J73" s="65">
        <f>F73*I73</f>
        <v>0</v>
      </c>
    </row>
    <row r="74" spans="1:10" s="229" customFormat="1" ht="14.25" customHeight="1" x14ac:dyDescent="0.3">
      <c r="A74" s="451" t="s">
        <v>21</v>
      </c>
      <c r="B74" s="447" t="s">
        <v>45</v>
      </c>
      <c r="C74" s="257"/>
      <c r="D74" s="258" t="s">
        <v>2</v>
      </c>
      <c r="E74" s="277"/>
      <c r="F74" s="278"/>
      <c r="G74" s="279"/>
      <c r="H74" s="28" t="s">
        <v>2</v>
      </c>
      <c r="I74" s="279"/>
      <c r="J74" s="29" t="s">
        <v>2</v>
      </c>
    </row>
    <row r="75" spans="1:10" s="229" customFormat="1" ht="14.25" customHeight="1" x14ac:dyDescent="0.3">
      <c r="A75" s="451"/>
      <c r="B75" s="447"/>
      <c r="C75" s="257"/>
      <c r="D75" s="258" t="s">
        <v>2</v>
      </c>
      <c r="E75" s="280"/>
      <c r="F75" s="281"/>
      <c r="G75" s="282"/>
      <c r="H75" s="30" t="s">
        <v>2</v>
      </c>
      <c r="I75" s="282"/>
      <c r="J75" s="31" t="s">
        <v>2</v>
      </c>
    </row>
    <row r="76" spans="1:10" s="229" customFormat="1" ht="14.25" customHeight="1" x14ac:dyDescent="0.3">
      <c r="A76" s="451"/>
      <c r="B76" s="447"/>
      <c r="C76" s="257"/>
      <c r="D76" s="258" t="s">
        <v>2</v>
      </c>
      <c r="E76" s="280"/>
      <c r="F76" s="281"/>
      <c r="G76" s="282"/>
      <c r="H76" s="30" t="s">
        <v>2</v>
      </c>
      <c r="I76" s="282"/>
      <c r="J76" s="31" t="s">
        <v>2</v>
      </c>
    </row>
    <row r="77" spans="1:10" s="229" customFormat="1" ht="12" customHeight="1" x14ac:dyDescent="0.3">
      <c r="A77" s="452"/>
      <c r="B77" s="448"/>
      <c r="C77" s="283"/>
      <c r="D77" s="284" t="s">
        <v>2</v>
      </c>
      <c r="E77" s="285"/>
      <c r="F77" s="281"/>
      <c r="G77" s="282"/>
      <c r="H77" s="30" t="s">
        <v>2</v>
      </c>
      <c r="I77" s="282"/>
      <c r="J77" s="31" t="s">
        <v>2</v>
      </c>
    </row>
    <row r="78" spans="1:10" s="229" customFormat="1" ht="14.25" customHeight="1" x14ac:dyDescent="0.3">
      <c r="A78" s="289"/>
      <c r="B78" s="290" t="s">
        <v>10</v>
      </c>
      <c r="C78" s="291"/>
      <c r="D78" s="292" t="s">
        <v>7</v>
      </c>
      <c r="E78" s="293" t="s">
        <v>22</v>
      </c>
      <c r="F78" s="299">
        <v>4</v>
      </c>
      <c r="G78" s="295"/>
      <c r="H78" s="36" t="s">
        <v>2</v>
      </c>
      <c r="I78" s="218"/>
      <c r="J78" s="65">
        <f>F78*I78</f>
        <v>0</v>
      </c>
    </row>
    <row r="79" spans="1:10" s="229" customFormat="1" ht="14.25" customHeight="1" x14ac:dyDescent="0.3">
      <c r="A79" s="451" t="s">
        <v>62</v>
      </c>
      <c r="B79" s="447" t="s">
        <v>46</v>
      </c>
      <c r="C79" s="257"/>
      <c r="D79" s="258" t="s">
        <v>2</v>
      </c>
      <c r="E79" s="277"/>
      <c r="F79" s="278"/>
      <c r="G79" s="279"/>
      <c r="H79" s="28" t="s">
        <v>2</v>
      </c>
      <c r="I79" s="279"/>
      <c r="J79" s="29" t="s">
        <v>2</v>
      </c>
    </row>
    <row r="80" spans="1:10" s="229" customFormat="1" ht="14.25" customHeight="1" x14ac:dyDescent="0.3">
      <c r="A80" s="451"/>
      <c r="B80" s="447"/>
      <c r="C80" s="257"/>
      <c r="D80" s="258" t="s">
        <v>2</v>
      </c>
      <c r="E80" s="280"/>
      <c r="F80" s="281"/>
      <c r="G80" s="282"/>
      <c r="H80" s="30" t="s">
        <v>2</v>
      </c>
      <c r="I80" s="282"/>
      <c r="J80" s="31" t="s">
        <v>2</v>
      </c>
    </row>
    <row r="81" spans="1:11" s="229" customFormat="1" ht="14.25" customHeight="1" x14ac:dyDescent="0.3">
      <c r="A81" s="451"/>
      <c r="B81" s="447"/>
      <c r="C81" s="257"/>
      <c r="D81" s="258" t="s">
        <v>2</v>
      </c>
      <c r="E81" s="280"/>
      <c r="F81" s="281"/>
      <c r="G81" s="282"/>
      <c r="H81" s="30" t="s">
        <v>2</v>
      </c>
      <c r="I81" s="282"/>
      <c r="J81" s="31" t="s">
        <v>2</v>
      </c>
    </row>
    <row r="82" spans="1:11" s="229" customFormat="1" ht="14.25" customHeight="1" x14ac:dyDescent="0.3">
      <c r="A82" s="452"/>
      <c r="B82" s="448"/>
      <c r="C82" s="283"/>
      <c r="D82" s="284" t="s">
        <v>2</v>
      </c>
      <c r="E82" s="285"/>
      <c r="F82" s="281"/>
      <c r="G82" s="282"/>
      <c r="H82" s="30" t="s">
        <v>2</v>
      </c>
      <c r="I82" s="282"/>
      <c r="J82" s="31" t="s">
        <v>2</v>
      </c>
    </row>
    <row r="83" spans="1:11" s="229" customFormat="1" ht="14.25" customHeight="1" x14ac:dyDescent="0.3">
      <c r="A83" s="452"/>
      <c r="B83" s="448"/>
      <c r="C83" s="300"/>
      <c r="D83" s="301" t="s">
        <v>2</v>
      </c>
      <c r="E83" s="285"/>
      <c r="F83" s="281"/>
      <c r="G83" s="282"/>
      <c r="H83" s="30" t="s">
        <v>2</v>
      </c>
      <c r="I83" s="282"/>
      <c r="J83" s="31" t="s">
        <v>2</v>
      </c>
    </row>
    <row r="84" spans="1:11" s="229" customFormat="1" ht="23.25" customHeight="1" x14ac:dyDescent="0.3">
      <c r="A84" s="452"/>
      <c r="B84" s="448"/>
      <c r="C84" s="300"/>
      <c r="D84" s="301" t="s">
        <v>2</v>
      </c>
      <c r="E84" s="285"/>
      <c r="F84" s="281"/>
      <c r="G84" s="282"/>
      <c r="H84" s="30" t="s">
        <v>2</v>
      </c>
      <c r="I84" s="282"/>
      <c r="J84" s="31" t="s">
        <v>2</v>
      </c>
    </row>
    <row r="85" spans="1:11" s="229" customFormat="1" ht="14.25" customHeight="1" x14ac:dyDescent="0.3">
      <c r="A85" s="289"/>
      <c r="B85" s="290" t="s">
        <v>12</v>
      </c>
      <c r="C85" s="291"/>
      <c r="D85" s="292" t="s">
        <v>8</v>
      </c>
      <c r="E85" s="293" t="s">
        <v>9</v>
      </c>
      <c r="F85" s="299">
        <v>80</v>
      </c>
      <c r="G85" s="295"/>
      <c r="H85" s="36"/>
      <c r="I85" s="218"/>
      <c r="J85" s="65">
        <f>F85*I85</f>
        <v>0</v>
      </c>
    </row>
    <row r="86" spans="1:11" s="229" customFormat="1" ht="14.25" customHeight="1" x14ac:dyDescent="0.3">
      <c r="A86" s="451" t="s">
        <v>20</v>
      </c>
      <c r="B86" s="447" t="s">
        <v>47</v>
      </c>
      <c r="C86" s="257"/>
      <c r="D86" s="258" t="s">
        <v>2</v>
      </c>
      <c r="E86" s="277"/>
      <c r="F86" s="278"/>
      <c r="G86" s="279"/>
      <c r="H86" s="28" t="s">
        <v>2</v>
      </c>
      <c r="I86" s="279"/>
      <c r="J86" s="29" t="s">
        <v>2</v>
      </c>
    </row>
    <row r="87" spans="1:11" s="229" customFormat="1" ht="13.5" customHeight="1" x14ac:dyDescent="0.3">
      <c r="A87" s="451"/>
      <c r="B87" s="447"/>
      <c r="C87" s="257"/>
      <c r="D87" s="258" t="s">
        <v>2</v>
      </c>
      <c r="E87" s="280"/>
      <c r="F87" s="281"/>
      <c r="G87" s="282"/>
      <c r="H87" s="30" t="s">
        <v>2</v>
      </c>
      <c r="I87" s="282"/>
      <c r="J87" s="31" t="s">
        <v>2</v>
      </c>
    </row>
    <row r="88" spans="1:11" s="229" customFormat="1" ht="25.5" customHeight="1" x14ac:dyDescent="0.3">
      <c r="A88" s="289"/>
      <c r="B88" s="290" t="s">
        <v>13</v>
      </c>
      <c r="C88" s="291"/>
      <c r="D88" s="292" t="s">
        <v>14</v>
      </c>
      <c r="E88" s="293" t="s">
        <v>48</v>
      </c>
      <c r="F88" s="294">
        <v>12</v>
      </c>
      <c r="G88" s="295"/>
      <c r="H88" s="36" t="s">
        <v>2</v>
      </c>
      <c r="I88" s="218"/>
      <c r="J88" s="65">
        <f>F88*I88</f>
        <v>0</v>
      </c>
    </row>
    <row r="89" spans="1:11" s="310" customFormat="1" ht="14.25" customHeight="1" x14ac:dyDescent="0.3">
      <c r="A89" s="302"/>
      <c r="B89" s="303"/>
      <c r="C89" s="304"/>
      <c r="D89" s="305"/>
      <c r="E89" s="306"/>
      <c r="F89" s="307"/>
      <c r="G89" s="308"/>
      <c r="H89" s="46"/>
      <c r="I89" s="309"/>
      <c r="J89" s="48"/>
    </row>
    <row r="90" spans="1:11" s="229" customFormat="1" ht="14.25" customHeight="1" x14ac:dyDescent="0.3">
      <c r="A90" s="311"/>
      <c r="B90" s="456" t="s">
        <v>15</v>
      </c>
      <c r="C90" s="456"/>
      <c r="D90" s="456"/>
      <c r="E90" s="456"/>
      <c r="F90" s="288"/>
      <c r="G90" s="262"/>
      <c r="H90" s="34" t="s">
        <v>2</v>
      </c>
      <c r="I90" s="449">
        <f>SUM(J25:J90)</f>
        <v>0</v>
      </c>
      <c r="J90" s="450"/>
    </row>
    <row r="91" spans="1:11" s="229" customFormat="1" ht="14.25" customHeight="1" x14ac:dyDescent="0.3">
      <c r="A91" s="230" t="s">
        <v>118</v>
      </c>
      <c r="B91" s="270" t="s">
        <v>91</v>
      </c>
      <c r="C91" s="271"/>
      <c r="D91" s="312" t="s">
        <v>2</v>
      </c>
      <c r="E91" s="313"/>
      <c r="F91" s="274"/>
      <c r="G91" s="275"/>
      <c r="H91" s="58" t="s">
        <v>2</v>
      </c>
      <c r="I91" s="275"/>
      <c r="J91" s="59" t="s">
        <v>2</v>
      </c>
      <c r="K91" s="276"/>
    </row>
    <row r="92" spans="1:11" s="229" customFormat="1" ht="14.25" customHeight="1" x14ac:dyDescent="0.3">
      <c r="A92" s="451" t="s">
        <v>119</v>
      </c>
      <c r="B92" s="447" t="s">
        <v>49</v>
      </c>
      <c r="C92" s="257"/>
      <c r="D92" s="314" t="s">
        <v>2</v>
      </c>
      <c r="E92" s="315"/>
      <c r="F92" s="278"/>
      <c r="G92" s="279"/>
      <c r="H92" s="28" t="s">
        <v>2</v>
      </c>
      <c r="I92" s="279"/>
      <c r="J92" s="29" t="s">
        <v>2</v>
      </c>
    </row>
    <row r="93" spans="1:11" s="229" customFormat="1" ht="14.25" customHeight="1" x14ac:dyDescent="0.3">
      <c r="A93" s="451"/>
      <c r="B93" s="447"/>
      <c r="C93" s="257"/>
      <c r="D93" s="314" t="s">
        <v>2</v>
      </c>
      <c r="E93" s="316"/>
      <c r="F93" s="281"/>
      <c r="G93" s="282"/>
      <c r="H93" s="30" t="s">
        <v>2</v>
      </c>
      <c r="I93" s="282"/>
      <c r="J93" s="31" t="s">
        <v>2</v>
      </c>
    </row>
    <row r="94" spans="1:11" s="229" customFormat="1" ht="14.25" customHeight="1" x14ac:dyDescent="0.3">
      <c r="A94" s="451"/>
      <c r="B94" s="447"/>
      <c r="C94" s="257"/>
      <c r="D94" s="314" t="s">
        <v>2</v>
      </c>
      <c r="E94" s="316"/>
      <c r="F94" s="281"/>
      <c r="G94" s="282"/>
      <c r="H94" s="30" t="s">
        <v>2</v>
      </c>
      <c r="I94" s="282"/>
      <c r="J94" s="31" t="s">
        <v>2</v>
      </c>
    </row>
    <row r="95" spans="1:11" s="229" customFormat="1" ht="14.25" customHeight="1" x14ac:dyDescent="0.3">
      <c r="A95" s="452"/>
      <c r="B95" s="448"/>
      <c r="C95" s="283"/>
      <c r="D95" s="317" t="s">
        <v>2</v>
      </c>
      <c r="E95" s="318"/>
      <c r="F95" s="281"/>
      <c r="G95" s="282"/>
      <c r="H95" s="30" t="s">
        <v>2</v>
      </c>
      <c r="I95" s="282"/>
      <c r="J95" s="31" t="s">
        <v>2</v>
      </c>
    </row>
    <row r="96" spans="1:11" s="229" customFormat="1" ht="14.25" customHeight="1" x14ac:dyDescent="0.3">
      <c r="A96" s="452"/>
      <c r="B96" s="448"/>
      <c r="C96" s="283"/>
      <c r="D96" s="317" t="s">
        <v>2</v>
      </c>
      <c r="E96" s="318"/>
      <c r="F96" s="281"/>
      <c r="G96" s="282"/>
      <c r="H96" s="30" t="s">
        <v>2</v>
      </c>
      <c r="I96" s="282"/>
      <c r="J96" s="31" t="s">
        <v>2</v>
      </c>
    </row>
    <row r="97" spans="1:10" s="229" customFormat="1" ht="14.25" customHeight="1" x14ac:dyDescent="0.3">
      <c r="A97" s="452"/>
      <c r="B97" s="448"/>
      <c r="C97" s="283"/>
      <c r="D97" s="317" t="s">
        <v>2</v>
      </c>
      <c r="E97" s="318"/>
      <c r="F97" s="281"/>
      <c r="G97" s="282"/>
      <c r="H97" s="30" t="s">
        <v>2</v>
      </c>
      <c r="I97" s="282"/>
      <c r="J97" s="31" t="s">
        <v>2</v>
      </c>
    </row>
    <row r="98" spans="1:10" s="229" customFormat="1" ht="14.25" customHeight="1" x14ac:dyDescent="0.3">
      <c r="A98" s="452"/>
      <c r="B98" s="448"/>
      <c r="C98" s="283"/>
      <c r="D98" s="317" t="s">
        <v>2</v>
      </c>
      <c r="E98" s="318"/>
      <c r="F98" s="281"/>
      <c r="G98" s="282"/>
      <c r="H98" s="30" t="s">
        <v>2</v>
      </c>
      <c r="I98" s="282"/>
      <c r="J98" s="31" t="s">
        <v>2</v>
      </c>
    </row>
    <row r="99" spans="1:10" s="229" customFormat="1" ht="14.25" customHeight="1" x14ac:dyDescent="0.3">
      <c r="A99" s="452"/>
      <c r="B99" s="448"/>
      <c r="C99" s="283"/>
      <c r="D99" s="317" t="s">
        <v>2</v>
      </c>
      <c r="E99" s="318"/>
      <c r="F99" s="281"/>
      <c r="G99" s="282"/>
      <c r="H99" s="30" t="s">
        <v>2</v>
      </c>
      <c r="I99" s="282"/>
      <c r="J99" s="31" t="s">
        <v>2</v>
      </c>
    </row>
    <row r="100" spans="1:10" s="229" customFormat="1" ht="14.25" customHeight="1" x14ac:dyDescent="0.3">
      <c r="A100" s="452"/>
      <c r="B100" s="448"/>
      <c r="C100" s="283"/>
      <c r="D100" s="317" t="s">
        <v>2</v>
      </c>
      <c r="E100" s="318"/>
      <c r="F100" s="281"/>
      <c r="G100" s="282"/>
      <c r="H100" s="30" t="s">
        <v>2</v>
      </c>
      <c r="I100" s="282"/>
      <c r="J100" s="31" t="s">
        <v>2</v>
      </c>
    </row>
    <row r="101" spans="1:10" s="229" customFormat="1" ht="14.25" customHeight="1" x14ac:dyDescent="0.3">
      <c r="A101" s="452"/>
      <c r="B101" s="448"/>
      <c r="C101" s="283"/>
      <c r="D101" s="317" t="s">
        <v>2</v>
      </c>
      <c r="E101" s="318"/>
      <c r="F101" s="281"/>
      <c r="G101" s="282"/>
      <c r="H101" s="30" t="s">
        <v>2</v>
      </c>
      <c r="I101" s="282"/>
      <c r="J101" s="31" t="s">
        <v>2</v>
      </c>
    </row>
    <row r="102" spans="1:10" s="229" customFormat="1" ht="14.25" customHeight="1" x14ac:dyDescent="0.3">
      <c r="A102" s="452"/>
      <c r="B102" s="448"/>
      <c r="C102" s="283"/>
      <c r="D102" s="317" t="s">
        <v>2</v>
      </c>
      <c r="E102" s="318"/>
      <c r="F102" s="281"/>
      <c r="G102" s="282"/>
      <c r="H102" s="30" t="s">
        <v>2</v>
      </c>
      <c r="I102" s="282"/>
      <c r="J102" s="31" t="s">
        <v>2</v>
      </c>
    </row>
    <row r="103" spans="1:10" s="229" customFormat="1" ht="14.25" customHeight="1" x14ac:dyDescent="0.3">
      <c r="A103" s="452"/>
      <c r="B103" s="448"/>
      <c r="C103" s="283"/>
      <c r="D103" s="317" t="s">
        <v>2</v>
      </c>
      <c r="E103" s="318"/>
      <c r="F103" s="281"/>
      <c r="G103" s="282"/>
      <c r="H103" s="30" t="s">
        <v>2</v>
      </c>
      <c r="I103" s="282"/>
      <c r="J103" s="31" t="s">
        <v>2</v>
      </c>
    </row>
    <row r="104" spans="1:10" s="229" customFormat="1" ht="14.25" customHeight="1" x14ac:dyDescent="0.3">
      <c r="A104" s="452"/>
      <c r="B104" s="448"/>
      <c r="C104" s="283"/>
      <c r="D104" s="317" t="s">
        <v>2</v>
      </c>
      <c r="E104" s="318"/>
      <c r="F104" s="281"/>
      <c r="G104" s="282"/>
      <c r="H104" s="30" t="s">
        <v>2</v>
      </c>
      <c r="I104" s="282"/>
      <c r="J104" s="31" t="s">
        <v>2</v>
      </c>
    </row>
    <row r="105" spans="1:10" s="229" customFormat="1" ht="14.25" customHeight="1" x14ac:dyDescent="0.3">
      <c r="A105" s="452"/>
      <c r="B105" s="448"/>
      <c r="C105" s="283"/>
      <c r="D105" s="317" t="s">
        <v>2</v>
      </c>
      <c r="E105" s="318"/>
      <c r="F105" s="281"/>
      <c r="G105" s="282"/>
      <c r="H105" s="30" t="s">
        <v>2</v>
      </c>
      <c r="I105" s="282"/>
      <c r="J105" s="31" t="s">
        <v>2</v>
      </c>
    </row>
    <row r="106" spans="1:10" s="229" customFormat="1" ht="14.25" customHeight="1" x14ac:dyDescent="0.3">
      <c r="A106" s="452"/>
      <c r="B106" s="448"/>
      <c r="C106" s="283"/>
      <c r="D106" s="317" t="s">
        <v>2</v>
      </c>
      <c r="E106" s="318"/>
      <c r="F106" s="281"/>
      <c r="G106" s="282"/>
      <c r="H106" s="30" t="s">
        <v>2</v>
      </c>
      <c r="I106" s="282"/>
      <c r="J106" s="31" t="s">
        <v>2</v>
      </c>
    </row>
    <row r="107" spans="1:10" s="229" customFormat="1" ht="14.25" customHeight="1" x14ac:dyDescent="0.3">
      <c r="A107" s="452"/>
      <c r="B107" s="448"/>
      <c r="C107" s="283"/>
      <c r="D107" s="317" t="s">
        <v>2</v>
      </c>
      <c r="E107" s="318"/>
      <c r="F107" s="281"/>
      <c r="G107" s="282"/>
      <c r="H107" s="30" t="s">
        <v>2</v>
      </c>
      <c r="I107" s="282"/>
      <c r="J107" s="31" t="s">
        <v>2</v>
      </c>
    </row>
    <row r="108" spans="1:10" s="229" customFormat="1" ht="14.25" customHeight="1" x14ac:dyDescent="0.3">
      <c r="A108" s="452"/>
      <c r="B108" s="448"/>
      <c r="C108" s="283"/>
      <c r="D108" s="317" t="s">
        <v>2</v>
      </c>
      <c r="E108" s="318"/>
      <c r="F108" s="281"/>
      <c r="G108" s="282"/>
      <c r="H108" s="30" t="s">
        <v>2</v>
      </c>
      <c r="I108" s="282"/>
      <c r="J108" s="31" t="s">
        <v>2</v>
      </c>
    </row>
    <row r="109" spans="1:10" s="229" customFormat="1" ht="14.25" customHeight="1" x14ac:dyDescent="0.3">
      <c r="A109" s="452"/>
      <c r="B109" s="448"/>
      <c r="C109" s="283"/>
      <c r="D109" s="317" t="s">
        <v>2</v>
      </c>
      <c r="E109" s="318"/>
      <c r="F109" s="281"/>
      <c r="G109" s="282"/>
      <c r="H109" s="30" t="s">
        <v>2</v>
      </c>
      <c r="I109" s="282"/>
      <c r="J109" s="31" t="s">
        <v>2</v>
      </c>
    </row>
    <row r="110" spans="1:10" s="229" customFormat="1" ht="14.25" customHeight="1" x14ac:dyDescent="0.3">
      <c r="A110" s="452"/>
      <c r="B110" s="448"/>
      <c r="C110" s="283"/>
      <c r="D110" s="317" t="s">
        <v>2</v>
      </c>
      <c r="E110" s="318"/>
      <c r="F110" s="281"/>
      <c r="G110" s="282"/>
      <c r="H110" s="30" t="s">
        <v>2</v>
      </c>
      <c r="I110" s="282"/>
      <c r="J110" s="31" t="s">
        <v>2</v>
      </c>
    </row>
    <row r="111" spans="1:10" s="229" customFormat="1" ht="14.25" customHeight="1" x14ac:dyDescent="0.3">
      <c r="A111" s="452"/>
      <c r="B111" s="448"/>
      <c r="C111" s="283"/>
      <c r="D111" s="317" t="s">
        <v>2</v>
      </c>
      <c r="E111" s="318"/>
      <c r="F111" s="281"/>
      <c r="G111" s="282"/>
      <c r="H111" s="30" t="s">
        <v>2</v>
      </c>
      <c r="I111" s="282"/>
      <c r="J111" s="31" t="s">
        <v>2</v>
      </c>
    </row>
    <row r="112" spans="1:10" s="229" customFormat="1" ht="14.25" customHeight="1" x14ac:dyDescent="0.3">
      <c r="A112" s="452"/>
      <c r="B112" s="448"/>
      <c r="C112" s="283"/>
      <c r="D112" s="317" t="s">
        <v>2</v>
      </c>
      <c r="E112" s="318"/>
      <c r="F112" s="281"/>
      <c r="G112" s="282"/>
      <c r="H112" s="30" t="s">
        <v>2</v>
      </c>
      <c r="I112" s="282"/>
      <c r="J112" s="31" t="s">
        <v>2</v>
      </c>
    </row>
    <row r="113" spans="1:10" s="229" customFormat="1" ht="14.25" customHeight="1" x14ac:dyDescent="0.3">
      <c r="A113" s="452"/>
      <c r="B113" s="448"/>
      <c r="C113" s="283"/>
      <c r="D113" s="317" t="s">
        <v>2</v>
      </c>
      <c r="E113" s="318"/>
      <c r="F113" s="281"/>
      <c r="G113" s="282"/>
      <c r="H113" s="30" t="s">
        <v>2</v>
      </c>
      <c r="I113" s="282"/>
      <c r="J113" s="31" t="s">
        <v>2</v>
      </c>
    </row>
    <row r="114" spans="1:10" s="229" customFormat="1" ht="14.25" customHeight="1" x14ac:dyDescent="0.3">
      <c r="A114" s="452"/>
      <c r="B114" s="448"/>
      <c r="C114" s="283"/>
      <c r="D114" s="317" t="s">
        <v>2</v>
      </c>
      <c r="E114" s="318"/>
      <c r="F114" s="281"/>
      <c r="G114" s="282"/>
      <c r="H114" s="30" t="s">
        <v>2</v>
      </c>
      <c r="I114" s="282"/>
      <c r="J114" s="31" t="s">
        <v>2</v>
      </c>
    </row>
    <row r="115" spans="1:10" s="229" customFormat="1" ht="14.25" customHeight="1" x14ac:dyDescent="0.3">
      <c r="A115" s="452"/>
      <c r="B115" s="448"/>
      <c r="C115" s="283"/>
      <c r="D115" s="317" t="s">
        <v>2</v>
      </c>
      <c r="E115" s="318"/>
      <c r="F115" s="281"/>
      <c r="G115" s="282"/>
      <c r="H115" s="30" t="s">
        <v>2</v>
      </c>
      <c r="I115" s="282"/>
      <c r="J115" s="31" t="s">
        <v>2</v>
      </c>
    </row>
    <row r="116" spans="1:10" s="229" customFormat="1" ht="14.25" customHeight="1" x14ac:dyDescent="0.3">
      <c r="A116" s="452"/>
      <c r="B116" s="448"/>
      <c r="C116" s="283"/>
      <c r="D116" s="317" t="s">
        <v>2</v>
      </c>
      <c r="E116" s="318"/>
      <c r="F116" s="281"/>
      <c r="G116" s="282"/>
      <c r="H116" s="30" t="s">
        <v>2</v>
      </c>
      <c r="I116" s="282"/>
      <c r="J116" s="31" t="s">
        <v>2</v>
      </c>
    </row>
    <row r="117" spans="1:10" s="229" customFormat="1" ht="24" customHeight="1" x14ac:dyDescent="0.3">
      <c r="A117" s="452"/>
      <c r="B117" s="448"/>
      <c r="C117" s="283"/>
      <c r="D117" s="317" t="s">
        <v>2</v>
      </c>
      <c r="E117" s="318"/>
      <c r="F117" s="281"/>
      <c r="G117" s="282"/>
      <c r="H117" s="30" t="s">
        <v>2</v>
      </c>
      <c r="I117" s="282"/>
      <c r="J117" s="31" t="s">
        <v>2</v>
      </c>
    </row>
    <row r="118" spans="1:10" s="229" customFormat="1" ht="13" customHeight="1" x14ac:dyDescent="0.3">
      <c r="A118" s="453"/>
      <c r="B118" s="447" t="s">
        <v>31</v>
      </c>
      <c r="C118" s="283"/>
      <c r="D118" s="284"/>
      <c r="E118" s="454" t="s">
        <v>22</v>
      </c>
      <c r="F118" s="286"/>
      <c r="G118" s="282"/>
      <c r="H118" s="30"/>
      <c r="I118" s="282"/>
      <c r="J118" s="31"/>
    </row>
    <row r="119" spans="1:10" s="229" customFormat="1" ht="13" customHeight="1" x14ac:dyDescent="0.3">
      <c r="A119" s="452"/>
      <c r="B119" s="448"/>
      <c r="C119" s="283"/>
      <c r="D119" s="284"/>
      <c r="E119" s="455"/>
      <c r="F119" s="287">
        <v>48</v>
      </c>
      <c r="G119" s="282"/>
      <c r="H119" s="30"/>
      <c r="I119" s="217"/>
      <c r="J119" s="65">
        <f>F119*I119</f>
        <v>0</v>
      </c>
    </row>
    <row r="120" spans="1:10" s="229" customFormat="1" ht="14.25" customHeight="1" x14ac:dyDescent="0.3">
      <c r="A120" s="451" t="s">
        <v>120</v>
      </c>
      <c r="B120" s="447" t="s">
        <v>50</v>
      </c>
      <c r="C120" s="257"/>
      <c r="D120" s="314" t="s">
        <v>2</v>
      </c>
      <c r="E120" s="315"/>
      <c r="F120" s="278"/>
      <c r="G120" s="279"/>
      <c r="H120" s="28" t="s">
        <v>2</v>
      </c>
      <c r="I120" s="279"/>
      <c r="J120" s="29" t="s">
        <v>2</v>
      </c>
    </row>
    <row r="121" spans="1:10" s="229" customFormat="1" ht="14.25" customHeight="1" x14ac:dyDescent="0.3">
      <c r="A121" s="451"/>
      <c r="B121" s="447"/>
      <c r="C121" s="257"/>
      <c r="D121" s="314" t="s">
        <v>2</v>
      </c>
      <c r="E121" s="316"/>
      <c r="F121" s="281"/>
      <c r="G121" s="282"/>
      <c r="H121" s="30" t="s">
        <v>2</v>
      </c>
      <c r="I121" s="282"/>
      <c r="J121" s="31" t="s">
        <v>2</v>
      </c>
    </row>
    <row r="122" spans="1:10" s="229" customFormat="1" ht="14.25" customHeight="1" x14ac:dyDescent="0.3">
      <c r="A122" s="451"/>
      <c r="B122" s="447"/>
      <c r="C122" s="257"/>
      <c r="D122" s="314" t="s">
        <v>2</v>
      </c>
      <c r="E122" s="316"/>
      <c r="F122" s="281"/>
      <c r="G122" s="282"/>
      <c r="H122" s="30" t="s">
        <v>2</v>
      </c>
      <c r="I122" s="282"/>
      <c r="J122" s="31" t="s">
        <v>2</v>
      </c>
    </row>
    <row r="123" spans="1:10" s="229" customFormat="1" ht="14.25" customHeight="1" x14ac:dyDescent="0.3">
      <c r="A123" s="452"/>
      <c r="B123" s="448"/>
      <c r="C123" s="283"/>
      <c r="D123" s="317" t="s">
        <v>2</v>
      </c>
      <c r="E123" s="318"/>
      <c r="F123" s="281"/>
      <c r="G123" s="282"/>
      <c r="H123" s="30" t="s">
        <v>2</v>
      </c>
      <c r="I123" s="282"/>
      <c r="J123" s="31" t="s">
        <v>2</v>
      </c>
    </row>
    <row r="124" spans="1:10" s="229" customFormat="1" ht="14.25" customHeight="1" x14ac:dyDescent="0.3">
      <c r="A124" s="452"/>
      <c r="B124" s="448"/>
      <c r="C124" s="283"/>
      <c r="D124" s="317" t="s">
        <v>2</v>
      </c>
      <c r="E124" s="318"/>
      <c r="F124" s="281"/>
      <c r="G124" s="282"/>
      <c r="H124" s="30" t="s">
        <v>2</v>
      </c>
      <c r="I124" s="282"/>
      <c r="J124" s="31" t="s">
        <v>2</v>
      </c>
    </row>
    <row r="125" spans="1:10" s="229" customFormat="1" ht="14.25" customHeight="1" x14ac:dyDescent="0.3">
      <c r="A125" s="452"/>
      <c r="B125" s="448"/>
      <c r="C125" s="283"/>
      <c r="D125" s="317" t="s">
        <v>2</v>
      </c>
      <c r="E125" s="318"/>
      <c r="F125" s="281"/>
      <c r="G125" s="282"/>
      <c r="H125" s="30" t="s">
        <v>2</v>
      </c>
      <c r="I125" s="282"/>
      <c r="J125" s="31" t="s">
        <v>2</v>
      </c>
    </row>
    <row r="126" spans="1:10" s="229" customFormat="1" ht="14.25" customHeight="1" x14ac:dyDescent="0.3">
      <c r="A126" s="452"/>
      <c r="B126" s="448"/>
      <c r="C126" s="283"/>
      <c r="D126" s="317" t="s">
        <v>2</v>
      </c>
      <c r="E126" s="318"/>
      <c r="F126" s="281"/>
      <c r="G126" s="282"/>
      <c r="H126" s="30" t="s">
        <v>2</v>
      </c>
      <c r="I126" s="282"/>
      <c r="J126" s="31" t="s">
        <v>2</v>
      </c>
    </row>
    <row r="127" spans="1:10" s="229" customFormat="1" ht="14.25" customHeight="1" x14ac:dyDescent="0.3">
      <c r="A127" s="452"/>
      <c r="B127" s="448"/>
      <c r="C127" s="283"/>
      <c r="D127" s="317" t="s">
        <v>2</v>
      </c>
      <c r="E127" s="318"/>
      <c r="F127" s="281"/>
      <c r="G127" s="282"/>
      <c r="H127" s="30" t="s">
        <v>2</v>
      </c>
      <c r="I127" s="282"/>
      <c r="J127" s="31" t="s">
        <v>2</v>
      </c>
    </row>
    <row r="128" spans="1:10" s="229" customFormat="1" ht="14.25" customHeight="1" x14ac:dyDescent="0.3">
      <c r="A128" s="452"/>
      <c r="B128" s="448"/>
      <c r="C128" s="283"/>
      <c r="D128" s="317" t="s">
        <v>2</v>
      </c>
      <c r="E128" s="318"/>
      <c r="F128" s="281"/>
      <c r="G128" s="282"/>
      <c r="H128" s="30" t="s">
        <v>2</v>
      </c>
      <c r="I128" s="282"/>
      <c r="J128" s="31" t="s">
        <v>2</v>
      </c>
    </row>
    <row r="129" spans="1:10" s="229" customFormat="1" ht="14.25" customHeight="1" x14ac:dyDescent="0.3">
      <c r="A129" s="452"/>
      <c r="B129" s="448"/>
      <c r="C129" s="283"/>
      <c r="D129" s="317" t="s">
        <v>2</v>
      </c>
      <c r="E129" s="318"/>
      <c r="F129" s="281"/>
      <c r="G129" s="282"/>
      <c r="H129" s="30" t="s">
        <v>2</v>
      </c>
      <c r="I129" s="282"/>
      <c r="J129" s="31" t="s">
        <v>2</v>
      </c>
    </row>
    <row r="130" spans="1:10" s="229" customFormat="1" ht="14.25" customHeight="1" x14ac:dyDescent="0.3">
      <c r="A130" s="452"/>
      <c r="B130" s="448"/>
      <c r="C130" s="283"/>
      <c r="D130" s="317" t="s">
        <v>2</v>
      </c>
      <c r="E130" s="318"/>
      <c r="F130" s="281"/>
      <c r="G130" s="282"/>
      <c r="H130" s="30" t="s">
        <v>2</v>
      </c>
      <c r="I130" s="282"/>
      <c r="J130" s="31" t="s">
        <v>2</v>
      </c>
    </row>
    <row r="131" spans="1:10" s="229" customFormat="1" ht="14.25" customHeight="1" x14ac:dyDescent="0.3">
      <c r="A131" s="452"/>
      <c r="B131" s="448"/>
      <c r="C131" s="283"/>
      <c r="D131" s="317" t="s">
        <v>2</v>
      </c>
      <c r="E131" s="318"/>
      <c r="F131" s="281"/>
      <c r="G131" s="282"/>
      <c r="H131" s="30" t="s">
        <v>2</v>
      </c>
      <c r="I131" s="282"/>
      <c r="J131" s="31" t="s">
        <v>2</v>
      </c>
    </row>
    <row r="132" spans="1:10" s="229" customFormat="1" ht="14.25" customHeight="1" x14ac:dyDescent="0.3">
      <c r="A132" s="452"/>
      <c r="B132" s="448"/>
      <c r="C132" s="283"/>
      <c r="D132" s="317" t="s">
        <v>2</v>
      </c>
      <c r="E132" s="318"/>
      <c r="F132" s="281"/>
      <c r="G132" s="282"/>
      <c r="H132" s="30" t="s">
        <v>2</v>
      </c>
      <c r="I132" s="282"/>
      <c r="J132" s="31" t="s">
        <v>2</v>
      </c>
    </row>
    <row r="133" spans="1:10" s="229" customFormat="1" ht="14.25" customHeight="1" x14ac:dyDescent="0.3">
      <c r="A133" s="452"/>
      <c r="B133" s="448"/>
      <c r="C133" s="283"/>
      <c r="D133" s="317" t="s">
        <v>2</v>
      </c>
      <c r="E133" s="318"/>
      <c r="F133" s="281"/>
      <c r="G133" s="282"/>
      <c r="H133" s="30" t="s">
        <v>2</v>
      </c>
      <c r="I133" s="282"/>
      <c r="J133" s="31" t="s">
        <v>2</v>
      </c>
    </row>
    <row r="134" spans="1:10" s="229" customFormat="1" ht="14.25" customHeight="1" x14ac:dyDescent="0.3">
      <c r="A134" s="452"/>
      <c r="B134" s="448"/>
      <c r="C134" s="283"/>
      <c r="D134" s="317" t="s">
        <v>2</v>
      </c>
      <c r="E134" s="318"/>
      <c r="F134" s="281"/>
      <c r="G134" s="282"/>
      <c r="H134" s="30" t="s">
        <v>2</v>
      </c>
      <c r="I134" s="282"/>
      <c r="J134" s="31" t="s">
        <v>2</v>
      </c>
    </row>
    <row r="135" spans="1:10" s="229" customFormat="1" ht="14.25" customHeight="1" x14ac:dyDescent="0.3">
      <c r="A135" s="452"/>
      <c r="B135" s="448"/>
      <c r="C135" s="283"/>
      <c r="D135" s="317" t="s">
        <v>2</v>
      </c>
      <c r="E135" s="318"/>
      <c r="F135" s="281"/>
      <c r="G135" s="282"/>
      <c r="H135" s="30" t="s">
        <v>2</v>
      </c>
      <c r="I135" s="282"/>
      <c r="J135" s="31" t="s">
        <v>2</v>
      </c>
    </row>
    <row r="136" spans="1:10" s="229" customFormat="1" ht="14.25" customHeight="1" x14ac:dyDescent="0.3">
      <c r="A136" s="452"/>
      <c r="B136" s="448"/>
      <c r="C136" s="283"/>
      <c r="D136" s="317" t="s">
        <v>2</v>
      </c>
      <c r="E136" s="318"/>
      <c r="F136" s="281"/>
      <c r="G136" s="282"/>
      <c r="H136" s="30" t="s">
        <v>2</v>
      </c>
      <c r="I136" s="282"/>
      <c r="J136" s="31" t="s">
        <v>2</v>
      </c>
    </row>
    <row r="137" spans="1:10" s="229" customFormat="1" ht="14.25" customHeight="1" x14ac:dyDescent="0.3">
      <c r="A137" s="452"/>
      <c r="B137" s="448"/>
      <c r="C137" s="283"/>
      <c r="D137" s="317" t="s">
        <v>2</v>
      </c>
      <c r="E137" s="318"/>
      <c r="F137" s="281"/>
      <c r="G137" s="282"/>
      <c r="H137" s="30" t="s">
        <v>2</v>
      </c>
      <c r="I137" s="282"/>
      <c r="J137" s="31" t="s">
        <v>2</v>
      </c>
    </row>
    <row r="138" spans="1:10" s="229" customFormat="1" ht="14.25" customHeight="1" x14ac:dyDescent="0.3">
      <c r="A138" s="452"/>
      <c r="B138" s="448"/>
      <c r="C138" s="283"/>
      <c r="D138" s="317" t="s">
        <v>2</v>
      </c>
      <c r="E138" s="318"/>
      <c r="F138" s="281"/>
      <c r="G138" s="282"/>
      <c r="H138" s="30" t="s">
        <v>2</v>
      </c>
      <c r="I138" s="282"/>
      <c r="J138" s="31" t="s">
        <v>2</v>
      </c>
    </row>
    <row r="139" spans="1:10" s="229" customFormat="1" ht="14.25" customHeight="1" x14ac:dyDescent="0.3">
      <c r="A139" s="452"/>
      <c r="B139" s="448"/>
      <c r="C139" s="283"/>
      <c r="D139" s="317" t="s">
        <v>2</v>
      </c>
      <c r="E139" s="318"/>
      <c r="F139" s="281"/>
      <c r="G139" s="282"/>
      <c r="H139" s="30" t="s">
        <v>2</v>
      </c>
      <c r="I139" s="282"/>
      <c r="J139" s="31" t="s">
        <v>2</v>
      </c>
    </row>
    <row r="140" spans="1:10" s="229" customFormat="1" ht="14.25" customHeight="1" x14ac:dyDescent="0.3">
      <c r="A140" s="452"/>
      <c r="B140" s="448"/>
      <c r="C140" s="283"/>
      <c r="D140" s="317" t="s">
        <v>2</v>
      </c>
      <c r="E140" s="318"/>
      <c r="F140" s="281"/>
      <c r="G140" s="282"/>
      <c r="H140" s="30" t="s">
        <v>2</v>
      </c>
      <c r="I140" s="282"/>
      <c r="J140" s="31" t="s">
        <v>2</v>
      </c>
    </row>
    <row r="141" spans="1:10" s="229" customFormat="1" ht="14.25" customHeight="1" x14ac:dyDescent="0.3">
      <c r="A141" s="452"/>
      <c r="B141" s="448"/>
      <c r="C141" s="283"/>
      <c r="D141" s="317" t="s">
        <v>2</v>
      </c>
      <c r="E141" s="318"/>
      <c r="F141" s="281"/>
      <c r="G141" s="282"/>
      <c r="H141" s="30" t="s">
        <v>2</v>
      </c>
      <c r="I141" s="282"/>
      <c r="J141" s="31" t="s">
        <v>2</v>
      </c>
    </row>
    <row r="142" spans="1:10" s="229" customFormat="1" ht="14.25" customHeight="1" x14ac:dyDescent="0.3">
      <c r="A142" s="452"/>
      <c r="B142" s="448"/>
      <c r="C142" s="283"/>
      <c r="D142" s="317" t="s">
        <v>2</v>
      </c>
      <c r="E142" s="318"/>
      <c r="F142" s="281"/>
      <c r="G142" s="282"/>
      <c r="H142" s="30" t="s">
        <v>2</v>
      </c>
      <c r="I142" s="282"/>
      <c r="J142" s="31" t="s">
        <v>2</v>
      </c>
    </row>
    <row r="143" spans="1:10" s="229" customFormat="1" ht="20.25" customHeight="1" x14ac:dyDescent="0.3">
      <c r="A143" s="452"/>
      <c r="B143" s="448"/>
      <c r="C143" s="283"/>
      <c r="D143" s="317" t="s">
        <v>2</v>
      </c>
      <c r="E143" s="318"/>
      <c r="F143" s="281"/>
      <c r="G143" s="282"/>
      <c r="H143" s="30" t="s">
        <v>2</v>
      </c>
      <c r="I143" s="282"/>
      <c r="J143" s="31" t="s">
        <v>2</v>
      </c>
    </row>
    <row r="144" spans="1:10" s="229" customFormat="1" ht="8.25" customHeight="1" x14ac:dyDescent="0.3">
      <c r="A144" s="452"/>
      <c r="B144" s="448"/>
      <c r="C144" s="283"/>
      <c r="D144" s="317" t="s">
        <v>2</v>
      </c>
      <c r="E144" s="318"/>
      <c r="F144" s="281"/>
      <c r="G144" s="282"/>
      <c r="H144" s="30" t="s">
        <v>2</v>
      </c>
      <c r="I144" s="282"/>
      <c r="J144" s="31" t="s">
        <v>2</v>
      </c>
    </row>
    <row r="145" spans="1:11" s="238" customFormat="1" ht="24.75" hidden="1" customHeight="1" x14ac:dyDescent="0.35">
      <c r="A145" s="452"/>
      <c r="B145" s="448"/>
      <c r="C145" s="283"/>
      <c r="D145" s="317" t="s">
        <v>2</v>
      </c>
      <c r="E145" s="318"/>
      <c r="F145" s="281"/>
      <c r="G145" s="282"/>
      <c r="H145" s="30" t="s">
        <v>2</v>
      </c>
      <c r="I145" s="282"/>
      <c r="J145" s="31" t="s">
        <v>2</v>
      </c>
      <c r="K145" s="229"/>
    </row>
    <row r="146" spans="1:11" s="229" customFormat="1" ht="14.25" hidden="1" customHeight="1" x14ac:dyDescent="0.3">
      <c r="A146" s="452"/>
      <c r="B146" s="448"/>
      <c r="C146" s="283"/>
      <c r="D146" s="317" t="s">
        <v>2</v>
      </c>
      <c r="E146" s="318"/>
      <c r="F146" s="281"/>
      <c r="G146" s="282"/>
      <c r="H146" s="30" t="s">
        <v>2</v>
      </c>
      <c r="I146" s="282"/>
      <c r="J146" s="31" t="s">
        <v>2</v>
      </c>
    </row>
    <row r="147" spans="1:11" s="229" customFormat="1" ht="14.25" customHeight="1" x14ac:dyDescent="0.3">
      <c r="A147" s="452"/>
      <c r="B147" s="448"/>
      <c r="C147" s="283"/>
      <c r="D147" s="317" t="s">
        <v>2</v>
      </c>
      <c r="E147" s="318"/>
      <c r="F147" s="281"/>
      <c r="G147" s="282"/>
      <c r="H147" s="30" t="s">
        <v>2</v>
      </c>
      <c r="I147" s="282"/>
      <c r="J147" s="31" t="s">
        <v>2</v>
      </c>
    </row>
    <row r="148" spans="1:11" s="229" customFormat="1" ht="14.25" customHeight="1" x14ac:dyDescent="0.3">
      <c r="A148" s="452"/>
      <c r="B148" s="448"/>
      <c r="C148" s="283"/>
      <c r="D148" s="317" t="s">
        <v>2</v>
      </c>
      <c r="E148" s="318"/>
      <c r="F148" s="281"/>
      <c r="G148" s="282"/>
      <c r="H148" s="30" t="s">
        <v>2</v>
      </c>
      <c r="I148" s="282"/>
      <c r="J148" s="31" t="s">
        <v>2</v>
      </c>
    </row>
    <row r="149" spans="1:11" s="229" customFormat="1" ht="36.75" customHeight="1" x14ac:dyDescent="0.3">
      <c r="A149" s="452"/>
      <c r="B149" s="448"/>
      <c r="C149" s="283"/>
      <c r="D149" s="317" t="s">
        <v>2</v>
      </c>
      <c r="E149" s="318"/>
      <c r="F149" s="281"/>
      <c r="G149" s="282"/>
      <c r="H149" s="30" t="s">
        <v>2</v>
      </c>
      <c r="I149" s="282"/>
      <c r="J149" s="31" t="s">
        <v>2</v>
      </c>
    </row>
    <row r="150" spans="1:11" s="229" customFormat="1" ht="13" customHeight="1" x14ac:dyDescent="0.3">
      <c r="A150" s="453"/>
      <c r="B150" s="447" t="s">
        <v>71</v>
      </c>
      <c r="C150" s="257"/>
      <c r="D150" s="258" t="s">
        <v>8</v>
      </c>
      <c r="E150" s="454" t="s">
        <v>9</v>
      </c>
      <c r="F150" s="286"/>
      <c r="G150" s="282"/>
      <c r="H150" s="30"/>
      <c r="I150" s="282"/>
      <c r="J150" s="31"/>
    </row>
    <row r="151" spans="1:11" s="229" customFormat="1" ht="13" customHeight="1" x14ac:dyDescent="0.3">
      <c r="A151" s="452"/>
      <c r="B151" s="448"/>
      <c r="C151" s="283"/>
      <c r="D151" s="284" t="s">
        <v>2</v>
      </c>
      <c r="E151" s="455"/>
      <c r="F151" s="287">
        <v>2</v>
      </c>
      <c r="G151" s="282"/>
      <c r="H151" s="30"/>
      <c r="I151" s="217"/>
      <c r="J151" s="65">
        <f>F151*I151</f>
        <v>0</v>
      </c>
    </row>
    <row r="152" spans="1:11" s="238" customFormat="1" ht="13" customHeight="1" x14ac:dyDescent="0.35">
      <c r="A152" s="451" t="s">
        <v>63</v>
      </c>
      <c r="B152" s="447" t="s">
        <v>51</v>
      </c>
      <c r="C152" s="257"/>
      <c r="D152" s="258" t="s">
        <v>2</v>
      </c>
      <c r="E152" s="277"/>
      <c r="F152" s="278"/>
      <c r="G152" s="279"/>
      <c r="H152" s="28" t="s">
        <v>2</v>
      </c>
      <c r="I152" s="279"/>
      <c r="J152" s="29" t="s">
        <v>2</v>
      </c>
      <c r="K152" s="229"/>
    </row>
    <row r="153" spans="1:11" s="238" customFormat="1" ht="13" customHeight="1" x14ac:dyDescent="0.35">
      <c r="A153" s="451"/>
      <c r="B153" s="447"/>
      <c r="C153" s="257"/>
      <c r="D153" s="258" t="s">
        <v>2</v>
      </c>
      <c r="E153" s="280"/>
      <c r="F153" s="281"/>
      <c r="G153" s="282"/>
      <c r="H153" s="30" t="s">
        <v>2</v>
      </c>
      <c r="I153" s="282"/>
      <c r="J153" s="31" t="s">
        <v>2</v>
      </c>
      <c r="K153" s="229"/>
    </row>
    <row r="154" spans="1:11" s="238" customFormat="1" ht="13" customHeight="1" x14ac:dyDescent="0.35">
      <c r="A154" s="451"/>
      <c r="B154" s="447" t="s">
        <v>52</v>
      </c>
      <c r="C154" s="257"/>
      <c r="D154" s="258" t="s">
        <v>2</v>
      </c>
      <c r="E154" s="277"/>
      <c r="F154" s="319"/>
      <c r="G154" s="320"/>
      <c r="H154" s="49" t="s">
        <v>2</v>
      </c>
      <c r="I154" s="320"/>
      <c r="J154" s="50" t="s">
        <v>2</v>
      </c>
      <c r="K154" s="229"/>
    </row>
    <row r="155" spans="1:11" s="238" customFormat="1" ht="13" customHeight="1" x14ac:dyDescent="0.35">
      <c r="A155" s="451"/>
      <c r="B155" s="447"/>
      <c r="C155" s="257"/>
      <c r="D155" s="258" t="s">
        <v>2</v>
      </c>
      <c r="E155" s="280"/>
      <c r="F155" s="321"/>
      <c r="G155" s="322"/>
      <c r="H155" s="51" t="s">
        <v>2</v>
      </c>
      <c r="I155" s="322"/>
      <c r="J155" s="52" t="s">
        <v>2</v>
      </c>
      <c r="K155" s="229"/>
    </row>
    <row r="156" spans="1:11" s="229" customFormat="1" ht="20.25" customHeight="1" x14ac:dyDescent="0.3">
      <c r="A156" s="451"/>
      <c r="B156" s="447"/>
      <c r="C156" s="257"/>
      <c r="D156" s="258" t="s">
        <v>2</v>
      </c>
      <c r="E156" s="280"/>
      <c r="F156" s="321"/>
      <c r="G156" s="322"/>
      <c r="H156" s="51" t="s">
        <v>2</v>
      </c>
      <c r="I156" s="322"/>
      <c r="J156" s="52" t="s">
        <v>2</v>
      </c>
    </row>
    <row r="157" spans="1:11" s="229" customFormat="1" ht="15.75" customHeight="1" x14ac:dyDescent="0.3">
      <c r="A157" s="452"/>
      <c r="B157" s="448"/>
      <c r="C157" s="323"/>
      <c r="D157" s="324" t="s">
        <v>2</v>
      </c>
      <c r="E157" s="280"/>
      <c r="F157" s="321"/>
      <c r="G157" s="322"/>
      <c r="H157" s="51" t="s">
        <v>2</v>
      </c>
      <c r="I157" s="322"/>
      <c r="J157" s="52" t="s">
        <v>2</v>
      </c>
    </row>
    <row r="158" spans="1:11" s="229" customFormat="1" ht="14.25" hidden="1" customHeight="1" x14ac:dyDescent="0.3">
      <c r="A158" s="452"/>
      <c r="B158" s="448"/>
      <c r="C158" s="257"/>
      <c r="D158" s="258" t="s">
        <v>2</v>
      </c>
      <c r="E158" s="280"/>
      <c r="F158" s="321"/>
      <c r="G158" s="322"/>
      <c r="H158" s="51" t="s">
        <v>2</v>
      </c>
      <c r="I158" s="322"/>
      <c r="J158" s="52" t="s">
        <v>2</v>
      </c>
    </row>
    <row r="159" spans="1:11" s="229" customFormat="1" ht="7.5" customHeight="1" x14ac:dyDescent="0.3">
      <c r="A159" s="452"/>
      <c r="B159" s="448"/>
      <c r="C159" s="257"/>
      <c r="D159" s="258" t="s">
        <v>2</v>
      </c>
      <c r="E159" s="280"/>
      <c r="F159" s="321"/>
      <c r="G159" s="322"/>
      <c r="H159" s="51" t="s">
        <v>2</v>
      </c>
      <c r="I159" s="322"/>
      <c r="J159" s="52" t="s">
        <v>2</v>
      </c>
    </row>
    <row r="160" spans="1:11" s="229" customFormat="1" ht="14.25" customHeight="1" x14ac:dyDescent="0.3">
      <c r="A160" s="452"/>
      <c r="B160" s="448"/>
      <c r="C160" s="257"/>
      <c r="D160" s="258" t="s">
        <v>2</v>
      </c>
      <c r="E160" s="280"/>
      <c r="F160" s="321"/>
      <c r="G160" s="322"/>
      <c r="H160" s="51" t="s">
        <v>2</v>
      </c>
      <c r="I160" s="322"/>
      <c r="J160" s="52" t="s">
        <v>2</v>
      </c>
    </row>
    <row r="161" spans="1:11" s="229" customFormat="1" ht="14.25" customHeight="1" x14ac:dyDescent="0.3">
      <c r="A161" s="452"/>
      <c r="B161" s="448"/>
      <c r="C161" s="257"/>
      <c r="D161" s="258" t="s">
        <v>2</v>
      </c>
      <c r="E161" s="280"/>
      <c r="F161" s="321"/>
      <c r="G161" s="322"/>
      <c r="H161" s="51" t="s">
        <v>2</v>
      </c>
      <c r="I161" s="322"/>
      <c r="J161" s="52" t="s">
        <v>2</v>
      </c>
    </row>
    <row r="162" spans="1:11" s="229" customFormat="1" ht="14.25" customHeight="1" x14ac:dyDescent="0.3">
      <c r="A162" s="452"/>
      <c r="B162" s="448"/>
      <c r="C162" s="257"/>
      <c r="D162" s="258" t="s">
        <v>2</v>
      </c>
      <c r="E162" s="280"/>
      <c r="F162" s="321"/>
      <c r="G162" s="322"/>
      <c r="H162" s="51" t="s">
        <v>2</v>
      </c>
      <c r="I162" s="322"/>
      <c r="J162" s="52" t="s">
        <v>2</v>
      </c>
    </row>
    <row r="163" spans="1:11" s="229" customFormat="1" ht="14.25" customHeight="1" x14ac:dyDescent="0.3">
      <c r="A163" s="452"/>
      <c r="B163" s="448"/>
      <c r="C163" s="257"/>
      <c r="D163" s="258" t="s">
        <v>2</v>
      </c>
      <c r="E163" s="280"/>
      <c r="F163" s="321"/>
      <c r="G163" s="322"/>
      <c r="H163" s="51" t="s">
        <v>2</v>
      </c>
      <c r="I163" s="322"/>
      <c r="J163" s="52" t="s">
        <v>2</v>
      </c>
    </row>
    <row r="164" spans="1:11" s="229" customFormat="1" ht="14.25" customHeight="1" x14ac:dyDescent="0.3">
      <c r="A164" s="452"/>
      <c r="B164" s="448"/>
      <c r="C164" s="257"/>
      <c r="D164" s="258" t="s">
        <v>2</v>
      </c>
      <c r="E164" s="280"/>
      <c r="F164" s="321"/>
      <c r="G164" s="322"/>
      <c r="H164" s="51" t="s">
        <v>2</v>
      </c>
      <c r="I164" s="322"/>
      <c r="J164" s="52" t="s">
        <v>2</v>
      </c>
    </row>
    <row r="165" spans="1:11" s="229" customFormat="1" ht="14.25" customHeight="1" x14ac:dyDescent="0.3">
      <c r="A165" s="452"/>
      <c r="B165" s="448"/>
      <c r="C165" s="257"/>
      <c r="D165" s="258" t="s">
        <v>2</v>
      </c>
      <c r="E165" s="280"/>
      <c r="F165" s="321"/>
      <c r="G165" s="322"/>
      <c r="H165" s="51" t="s">
        <v>2</v>
      </c>
      <c r="I165" s="322"/>
      <c r="J165" s="52" t="s">
        <v>2</v>
      </c>
    </row>
    <row r="166" spans="1:11" s="229" customFormat="1" ht="14.25" customHeight="1" x14ac:dyDescent="0.35">
      <c r="A166" s="452"/>
      <c r="B166" s="448"/>
      <c r="C166" s="257"/>
      <c r="D166" s="258" t="s">
        <v>2</v>
      </c>
      <c r="E166" s="280"/>
      <c r="F166" s="321"/>
      <c r="G166" s="322"/>
      <c r="H166" s="51" t="s">
        <v>2</v>
      </c>
      <c r="I166" s="322"/>
      <c r="J166" s="52" t="s">
        <v>2</v>
      </c>
      <c r="K166" s="238"/>
    </row>
    <row r="167" spans="1:11" s="229" customFormat="1" ht="14.25" customHeight="1" x14ac:dyDescent="0.35">
      <c r="A167" s="452"/>
      <c r="B167" s="448"/>
      <c r="C167" s="257"/>
      <c r="D167" s="258" t="s">
        <v>2</v>
      </c>
      <c r="E167" s="280"/>
      <c r="F167" s="321"/>
      <c r="G167" s="322"/>
      <c r="H167" s="51" t="s">
        <v>2</v>
      </c>
      <c r="I167" s="322"/>
      <c r="J167" s="52" t="s">
        <v>2</v>
      </c>
      <c r="K167" s="238"/>
    </row>
    <row r="168" spans="1:11" s="229" customFormat="1" ht="14.25" customHeight="1" x14ac:dyDescent="0.35">
      <c r="A168" s="452"/>
      <c r="B168" s="448"/>
      <c r="C168" s="257"/>
      <c r="D168" s="258" t="s">
        <v>2</v>
      </c>
      <c r="E168" s="280"/>
      <c r="F168" s="321"/>
      <c r="G168" s="322"/>
      <c r="H168" s="51" t="s">
        <v>2</v>
      </c>
      <c r="I168" s="322"/>
      <c r="J168" s="52" t="s">
        <v>2</v>
      </c>
      <c r="K168" s="238"/>
    </row>
    <row r="169" spans="1:11" s="229" customFormat="1" ht="14.25" customHeight="1" x14ac:dyDescent="0.35">
      <c r="A169" s="452"/>
      <c r="B169" s="448"/>
      <c r="C169" s="257"/>
      <c r="D169" s="258" t="s">
        <v>2</v>
      </c>
      <c r="E169" s="280"/>
      <c r="F169" s="321"/>
      <c r="G169" s="322"/>
      <c r="H169" s="51" t="s">
        <v>2</v>
      </c>
      <c r="I169" s="322"/>
      <c r="J169" s="52" t="s">
        <v>2</v>
      </c>
      <c r="K169" s="238"/>
    </row>
    <row r="170" spans="1:11" s="229" customFormat="1" ht="14.25" customHeight="1" x14ac:dyDescent="0.35">
      <c r="A170" s="452"/>
      <c r="B170" s="448"/>
      <c r="C170" s="257"/>
      <c r="D170" s="258" t="s">
        <v>2</v>
      </c>
      <c r="E170" s="280"/>
      <c r="F170" s="321"/>
      <c r="G170" s="322"/>
      <c r="H170" s="51" t="s">
        <v>2</v>
      </c>
      <c r="I170" s="322"/>
      <c r="J170" s="52" t="s">
        <v>2</v>
      </c>
      <c r="K170" s="238"/>
    </row>
    <row r="171" spans="1:11" s="229" customFormat="1" ht="14.25" customHeight="1" x14ac:dyDescent="0.35">
      <c r="A171" s="452"/>
      <c r="B171" s="448"/>
      <c r="C171" s="257"/>
      <c r="D171" s="258" t="s">
        <v>2</v>
      </c>
      <c r="E171" s="280"/>
      <c r="F171" s="321"/>
      <c r="G171" s="322"/>
      <c r="H171" s="51" t="s">
        <v>2</v>
      </c>
      <c r="I171" s="322"/>
      <c r="J171" s="52" t="s">
        <v>2</v>
      </c>
      <c r="K171" s="238"/>
    </row>
    <row r="172" spans="1:11" s="229" customFormat="1" ht="14.25" customHeight="1" x14ac:dyDescent="0.35">
      <c r="A172" s="452"/>
      <c r="B172" s="448"/>
      <c r="C172" s="257"/>
      <c r="D172" s="258" t="s">
        <v>2</v>
      </c>
      <c r="E172" s="280"/>
      <c r="F172" s="321"/>
      <c r="G172" s="322"/>
      <c r="H172" s="51" t="s">
        <v>2</v>
      </c>
      <c r="I172" s="322"/>
      <c r="J172" s="52" t="s">
        <v>2</v>
      </c>
      <c r="K172" s="238"/>
    </row>
    <row r="173" spans="1:11" s="229" customFormat="1" ht="14.25" customHeight="1" x14ac:dyDescent="0.3">
      <c r="A173" s="452"/>
      <c r="B173" s="448"/>
      <c r="C173" s="257"/>
      <c r="D173" s="258" t="s">
        <v>2</v>
      </c>
      <c r="E173" s="280"/>
      <c r="F173" s="321"/>
      <c r="G173" s="322"/>
      <c r="H173" s="51" t="s">
        <v>2</v>
      </c>
      <c r="I173" s="322"/>
      <c r="J173" s="52" t="s">
        <v>2</v>
      </c>
    </row>
    <row r="174" spans="1:11" s="229" customFormat="1" ht="14.25" customHeight="1" x14ac:dyDescent="0.3">
      <c r="A174" s="452"/>
      <c r="B174" s="448"/>
      <c r="C174" s="257"/>
      <c r="D174" s="258" t="s">
        <v>2</v>
      </c>
      <c r="E174" s="280"/>
      <c r="F174" s="321"/>
      <c r="G174" s="322"/>
      <c r="H174" s="51" t="s">
        <v>2</v>
      </c>
      <c r="I174" s="322"/>
      <c r="J174" s="52" t="s">
        <v>2</v>
      </c>
    </row>
    <row r="175" spans="1:11" s="229" customFormat="1" ht="14.25" customHeight="1" x14ac:dyDescent="0.3">
      <c r="A175" s="452"/>
      <c r="B175" s="448"/>
      <c r="C175" s="257"/>
      <c r="D175" s="258" t="s">
        <v>2</v>
      </c>
      <c r="E175" s="280"/>
      <c r="F175" s="321"/>
      <c r="G175" s="322"/>
      <c r="H175" s="51" t="s">
        <v>2</v>
      </c>
      <c r="I175" s="322"/>
      <c r="J175" s="52" t="s">
        <v>2</v>
      </c>
    </row>
    <row r="176" spans="1:11" s="229" customFormat="1" ht="14.25" customHeight="1" x14ac:dyDescent="0.3">
      <c r="A176" s="452"/>
      <c r="B176" s="448"/>
      <c r="C176" s="257"/>
      <c r="D176" s="258" t="s">
        <v>2</v>
      </c>
      <c r="E176" s="280"/>
      <c r="F176" s="321"/>
      <c r="G176" s="322"/>
      <c r="H176" s="51" t="s">
        <v>2</v>
      </c>
      <c r="I176" s="322"/>
      <c r="J176" s="52" t="s">
        <v>2</v>
      </c>
    </row>
    <row r="177" spans="1:10" s="229" customFormat="1" ht="14.25" customHeight="1" x14ac:dyDescent="0.3">
      <c r="A177" s="452"/>
      <c r="B177" s="448"/>
      <c r="C177" s="257"/>
      <c r="D177" s="258" t="s">
        <v>2</v>
      </c>
      <c r="E177" s="280"/>
      <c r="F177" s="321"/>
      <c r="G177" s="322"/>
      <c r="H177" s="51" t="s">
        <v>2</v>
      </c>
      <c r="I177" s="322"/>
      <c r="J177" s="52" t="s">
        <v>2</v>
      </c>
    </row>
    <row r="178" spans="1:10" s="229" customFormat="1" ht="14.25" customHeight="1" x14ac:dyDescent="0.3">
      <c r="A178" s="452"/>
      <c r="B178" s="448"/>
      <c r="C178" s="257"/>
      <c r="D178" s="258" t="s">
        <v>2</v>
      </c>
      <c r="E178" s="280"/>
      <c r="F178" s="321"/>
      <c r="G178" s="322"/>
      <c r="H178" s="51" t="s">
        <v>2</v>
      </c>
      <c r="I178" s="322"/>
      <c r="J178" s="52" t="s">
        <v>2</v>
      </c>
    </row>
    <row r="179" spans="1:10" s="229" customFormat="1" ht="14.25" customHeight="1" x14ac:dyDescent="0.3">
      <c r="A179" s="452"/>
      <c r="B179" s="448"/>
      <c r="C179" s="257"/>
      <c r="D179" s="258" t="s">
        <v>2</v>
      </c>
      <c r="E179" s="280"/>
      <c r="F179" s="321"/>
      <c r="G179" s="322"/>
      <c r="H179" s="51" t="s">
        <v>2</v>
      </c>
      <c r="I179" s="322"/>
      <c r="J179" s="52" t="s">
        <v>2</v>
      </c>
    </row>
    <row r="180" spans="1:10" s="229" customFormat="1" ht="14.25" customHeight="1" x14ac:dyDescent="0.3">
      <c r="A180" s="452"/>
      <c r="B180" s="448"/>
      <c r="C180" s="257"/>
      <c r="D180" s="258" t="s">
        <v>2</v>
      </c>
      <c r="E180" s="280"/>
      <c r="F180" s="321"/>
      <c r="G180" s="322"/>
      <c r="H180" s="51" t="s">
        <v>2</v>
      </c>
      <c r="I180" s="322"/>
      <c r="J180" s="52" t="s">
        <v>2</v>
      </c>
    </row>
    <row r="181" spans="1:10" s="229" customFormat="1" ht="14.25" customHeight="1" x14ac:dyDescent="0.3">
      <c r="A181" s="452"/>
      <c r="B181" s="448"/>
      <c r="C181" s="257"/>
      <c r="D181" s="258" t="s">
        <v>2</v>
      </c>
      <c r="E181" s="280"/>
      <c r="F181" s="321"/>
      <c r="G181" s="322"/>
      <c r="H181" s="51" t="s">
        <v>2</v>
      </c>
      <c r="I181" s="322"/>
      <c r="J181" s="52" t="s">
        <v>2</v>
      </c>
    </row>
    <row r="182" spans="1:10" s="229" customFormat="1" ht="14.25" customHeight="1" x14ac:dyDescent="0.3">
      <c r="A182" s="452"/>
      <c r="B182" s="448"/>
      <c r="C182" s="257"/>
      <c r="D182" s="258" t="s">
        <v>2</v>
      </c>
      <c r="E182" s="280"/>
      <c r="F182" s="321"/>
      <c r="G182" s="322"/>
      <c r="H182" s="51" t="s">
        <v>2</v>
      </c>
      <c r="I182" s="322"/>
      <c r="J182" s="52" t="s">
        <v>2</v>
      </c>
    </row>
    <row r="183" spans="1:10" s="229" customFormat="1" ht="14.25" customHeight="1" x14ac:dyDescent="0.3">
      <c r="A183" s="452"/>
      <c r="B183" s="448"/>
      <c r="C183" s="257"/>
      <c r="D183" s="258" t="s">
        <v>2</v>
      </c>
      <c r="E183" s="280"/>
      <c r="F183" s="321"/>
      <c r="G183" s="322"/>
      <c r="H183" s="51" t="s">
        <v>2</v>
      </c>
      <c r="I183" s="322"/>
      <c r="J183" s="52" t="s">
        <v>2</v>
      </c>
    </row>
    <row r="184" spans="1:10" s="229" customFormat="1" ht="14.25" customHeight="1" x14ac:dyDescent="0.3">
      <c r="A184" s="452"/>
      <c r="B184" s="448"/>
      <c r="C184" s="257"/>
      <c r="D184" s="258" t="s">
        <v>2</v>
      </c>
      <c r="E184" s="280"/>
      <c r="F184" s="321"/>
      <c r="G184" s="322"/>
      <c r="H184" s="51" t="s">
        <v>2</v>
      </c>
      <c r="I184" s="322"/>
      <c r="J184" s="52" t="s">
        <v>2</v>
      </c>
    </row>
    <row r="185" spans="1:10" s="229" customFormat="1" ht="14.25" customHeight="1" x14ac:dyDescent="0.3">
      <c r="A185" s="452"/>
      <c r="B185" s="448"/>
      <c r="C185" s="257"/>
      <c r="D185" s="258" t="s">
        <v>2</v>
      </c>
      <c r="E185" s="280"/>
      <c r="F185" s="321"/>
      <c r="G185" s="322"/>
      <c r="H185" s="51" t="s">
        <v>2</v>
      </c>
      <c r="I185" s="322"/>
      <c r="J185" s="52" t="s">
        <v>2</v>
      </c>
    </row>
    <row r="186" spans="1:10" s="229" customFormat="1" ht="14.25" customHeight="1" x14ac:dyDescent="0.3">
      <c r="A186" s="452"/>
      <c r="B186" s="448"/>
      <c r="C186" s="257"/>
      <c r="D186" s="258" t="s">
        <v>2</v>
      </c>
      <c r="E186" s="280"/>
      <c r="F186" s="321"/>
      <c r="G186" s="322"/>
      <c r="H186" s="51" t="s">
        <v>2</v>
      </c>
      <c r="I186" s="322"/>
      <c r="J186" s="52" t="s">
        <v>2</v>
      </c>
    </row>
    <row r="187" spans="1:10" s="229" customFormat="1" ht="14.25" customHeight="1" x14ac:dyDescent="0.3">
      <c r="A187" s="452"/>
      <c r="B187" s="448"/>
      <c r="C187" s="257"/>
      <c r="D187" s="258" t="s">
        <v>2</v>
      </c>
      <c r="E187" s="280"/>
      <c r="F187" s="321"/>
      <c r="G187" s="322"/>
      <c r="H187" s="51" t="s">
        <v>2</v>
      </c>
      <c r="I187" s="322"/>
      <c r="J187" s="52" t="s">
        <v>2</v>
      </c>
    </row>
    <row r="188" spans="1:10" s="229" customFormat="1" ht="14.25" customHeight="1" x14ac:dyDescent="0.3">
      <c r="A188" s="452"/>
      <c r="B188" s="448"/>
      <c r="C188" s="257"/>
      <c r="D188" s="258" t="s">
        <v>2</v>
      </c>
      <c r="E188" s="280"/>
      <c r="F188" s="321"/>
      <c r="G188" s="322"/>
      <c r="H188" s="51" t="s">
        <v>2</v>
      </c>
      <c r="I188" s="322"/>
      <c r="J188" s="52" t="s">
        <v>2</v>
      </c>
    </row>
    <row r="189" spans="1:10" s="229" customFormat="1" ht="14.25" customHeight="1" x14ac:dyDescent="0.3">
      <c r="A189" s="452"/>
      <c r="B189" s="448"/>
      <c r="C189" s="257"/>
      <c r="D189" s="258" t="s">
        <v>2</v>
      </c>
      <c r="E189" s="280"/>
      <c r="F189" s="321"/>
      <c r="G189" s="322"/>
      <c r="H189" s="51" t="s">
        <v>2</v>
      </c>
      <c r="I189" s="322"/>
      <c r="J189" s="52" t="s">
        <v>2</v>
      </c>
    </row>
    <row r="190" spans="1:10" s="229" customFormat="1" ht="14.25" customHeight="1" x14ac:dyDescent="0.3">
      <c r="A190" s="452"/>
      <c r="B190" s="448"/>
      <c r="C190" s="257"/>
      <c r="D190" s="258" t="s">
        <v>2</v>
      </c>
      <c r="E190" s="280"/>
      <c r="F190" s="321"/>
      <c r="G190" s="322"/>
      <c r="H190" s="51" t="s">
        <v>2</v>
      </c>
      <c r="I190" s="322"/>
      <c r="J190" s="52" t="s">
        <v>2</v>
      </c>
    </row>
    <row r="191" spans="1:10" s="229" customFormat="1" ht="30" customHeight="1" x14ac:dyDescent="0.3">
      <c r="A191" s="452"/>
      <c r="B191" s="448"/>
      <c r="C191" s="257"/>
      <c r="D191" s="258" t="s">
        <v>2</v>
      </c>
      <c r="E191" s="280"/>
      <c r="F191" s="321"/>
      <c r="G191" s="322"/>
      <c r="H191" s="51" t="s">
        <v>2</v>
      </c>
      <c r="I191" s="322"/>
      <c r="J191" s="52" t="s">
        <v>2</v>
      </c>
    </row>
    <row r="192" spans="1:10" s="229" customFormat="1" ht="25.5" customHeight="1" x14ac:dyDescent="0.3">
      <c r="A192" s="289"/>
      <c r="B192" s="290" t="s">
        <v>32</v>
      </c>
      <c r="C192" s="291"/>
      <c r="D192" s="292" t="s">
        <v>8</v>
      </c>
      <c r="E192" s="293" t="s">
        <v>9</v>
      </c>
      <c r="F192" s="294">
        <v>10</v>
      </c>
      <c r="G192" s="295"/>
      <c r="H192" s="36"/>
      <c r="I192" s="218"/>
      <c r="J192" s="65">
        <f>F192*I192</f>
        <v>0</v>
      </c>
    </row>
    <row r="193" spans="1:10" s="325" customFormat="1" ht="14.25" customHeight="1" x14ac:dyDescent="0.3">
      <c r="A193" s="451" t="s">
        <v>64</v>
      </c>
      <c r="B193" s="447" t="s">
        <v>54</v>
      </c>
      <c r="C193" s="257"/>
      <c r="D193" s="258" t="s">
        <v>2</v>
      </c>
      <c r="E193" s="277"/>
      <c r="F193" s="278"/>
      <c r="G193" s="279"/>
      <c r="H193" s="28" t="s">
        <v>2</v>
      </c>
      <c r="I193" s="279"/>
      <c r="J193" s="29" t="s">
        <v>2</v>
      </c>
    </row>
    <row r="194" spans="1:10" s="325" customFormat="1" ht="14.25" customHeight="1" x14ac:dyDescent="0.3">
      <c r="A194" s="451"/>
      <c r="B194" s="447"/>
      <c r="C194" s="257"/>
      <c r="D194" s="258" t="s">
        <v>2</v>
      </c>
      <c r="E194" s="280"/>
      <c r="F194" s="281"/>
      <c r="G194" s="282"/>
      <c r="H194" s="30" t="s">
        <v>2</v>
      </c>
      <c r="I194" s="282"/>
      <c r="J194" s="31" t="s">
        <v>2</v>
      </c>
    </row>
    <row r="195" spans="1:10" s="325" customFormat="1" ht="14.25" customHeight="1" x14ac:dyDescent="0.3">
      <c r="A195" s="451"/>
      <c r="B195" s="447"/>
      <c r="C195" s="257"/>
      <c r="D195" s="258" t="s">
        <v>2</v>
      </c>
      <c r="E195" s="280"/>
      <c r="F195" s="281"/>
      <c r="G195" s="282"/>
      <c r="H195" s="30" t="s">
        <v>2</v>
      </c>
      <c r="I195" s="282"/>
      <c r="J195" s="31" t="s">
        <v>2</v>
      </c>
    </row>
    <row r="196" spans="1:10" s="325" customFormat="1" ht="14.25" customHeight="1" x14ac:dyDescent="0.3">
      <c r="A196" s="452"/>
      <c r="B196" s="448"/>
      <c r="C196" s="283"/>
      <c r="D196" s="284" t="s">
        <v>2</v>
      </c>
      <c r="E196" s="285"/>
      <c r="F196" s="281"/>
      <c r="G196" s="282"/>
      <c r="H196" s="30" t="s">
        <v>2</v>
      </c>
      <c r="I196" s="282"/>
      <c r="J196" s="31" t="s">
        <v>2</v>
      </c>
    </row>
    <row r="197" spans="1:10" s="325" customFormat="1" ht="14.25" customHeight="1" x14ac:dyDescent="0.3">
      <c r="A197" s="452"/>
      <c r="B197" s="448"/>
      <c r="C197" s="283"/>
      <c r="D197" s="284" t="s">
        <v>2</v>
      </c>
      <c r="E197" s="285"/>
      <c r="F197" s="281"/>
      <c r="G197" s="282"/>
      <c r="H197" s="30" t="s">
        <v>2</v>
      </c>
      <c r="I197" s="282"/>
      <c r="J197" s="31" t="s">
        <v>2</v>
      </c>
    </row>
    <row r="198" spans="1:10" s="325" customFormat="1" ht="14.25" customHeight="1" x14ac:dyDescent="0.3">
      <c r="A198" s="452"/>
      <c r="B198" s="448"/>
      <c r="C198" s="283"/>
      <c r="D198" s="284" t="s">
        <v>2</v>
      </c>
      <c r="E198" s="285"/>
      <c r="F198" s="281"/>
      <c r="G198" s="282"/>
      <c r="H198" s="30" t="s">
        <v>2</v>
      </c>
      <c r="I198" s="282"/>
      <c r="J198" s="31" t="s">
        <v>2</v>
      </c>
    </row>
    <row r="199" spans="1:10" s="325" customFormat="1" ht="14.25" customHeight="1" x14ac:dyDescent="0.3">
      <c r="A199" s="452"/>
      <c r="B199" s="448"/>
      <c r="C199" s="283"/>
      <c r="D199" s="284" t="s">
        <v>2</v>
      </c>
      <c r="E199" s="285"/>
      <c r="F199" s="281"/>
      <c r="G199" s="282"/>
      <c r="H199" s="30" t="s">
        <v>2</v>
      </c>
      <c r="I199" s="282"/>
      <c r="J199" s="31" t="s">
        <v>2</v>
      </c>
    </row>
    <row r="200" spans="1:10" s="325" customFormat="1" ht="14.25" customHeight="1" x14ac:dyDescent="0.3">
      <c r="A200" s="289"/>
      <c r="B200" s="290" t="s">
        <v>16</v>
      </c>
      <c r="C200" s="291"/>
      <c r="D200" s="292" t="s">
        <v>17</v>
      </c>
      <c r="E200" s="293" t="s">
        <v>19</v>
      </c>
      <c r="F200" s="299">
        <v>5</v>
      </c>
      <c r="G200" s="295"/>
      <c r="H200" s="36" t="s">
        <v>2</v>
      </c>
      <c r="I200" s="218"/>
      <c r="J200" s="65">
        <f>F200*I200</f>
        <v>0</v>
      </c>
    </row>
    <row r="201" spans="1:10" s="229" customFormat="1" ht="14.25" customHeight="1" x14ac:dyDescent="0.3">
      <c r="A201" s="451" t="s">
        <v>26</v>
      </c>
      <c r="B201" s="447" t="s">
        <v>55</v>
      </c>
      <c r="C201" s="257"/>
      <c r="D201" s="258" t="s">
        <v>2</v>
      </c>
      <c r="E201" s="277"/>
      <c r="F201" s="278"/>
      <c r="G201" s="279"/>
      <c r="H201" s="28" t="s">
        <v>2</v>
      </c>
      <c r="I201" s="279"/>
      <c r="J201" s="29" t="s">
        <v>2</v>
      </c>
    </row>
    <row r="202" spans="1:10" s="229" customFormat="1" ht="14.25" customHeight="1" x14ac:dyDescent="0.3">
      <c r="A202" s="451"/>
      <c r="B202" s="447"/>
      <c r="C202" s="257"/>
      <c r="D202" s="258" t="s">
        <v>2</v>
      </c>
      <c r="E202" s="280"/>
      <c r="F202" s="281"/>
      <c r="G202" s="282"/>
      <c r="H202" s="30" t="s">
        <v>2</v>
      </c>
      <c r="I202" s="282"/>
      <c r="J202" s="31" t="s">
        <v>2</v>
      </c>
    </row>
    <row r="203" spans="1:10" s="229" customFormat="1" ht="14.25" customHeight="1" x14ac:dyDescent="0.3">
      <c r="A203" s="451"/>
      <c r="B203" s="447"/>
      <c r="C203" s="257"/>
      <c r="D203" s="258" t="s">
        <v>2</v>
      </c>
      <c r="E203" s="280"/>
      <c r="F203" s="281"/>
      <c r="G203" s="282"/>
      <c r="H203" s="30" t="s">
        <v>2</v>
      </c>
      <c r="I203" s="282"/>
      <c r="J203" s="31" t="s">
        <v>2</v>
      </c>
    </row>
    <row r="204" spans="1:10" s="229" customFormat="1" ht="14.25" customHeight="1" x14ac:dyDescent="0.3">
      <c r="A204" s="452"/>
      <c r="B204" s="448"/>
      <c r="C204" s="283"/>
      <c r="D204" s="284" t="s">
        <v>2</v>
      </c>
      <c r="E204" s="285"/>
      <c r="F204" s="281"/>
      <c r="G204" s="282"/>
      <c r="H204" s="30" t="s">
        <v>2</v>
      </c>
      <c r="I204" s="282"/>
      <c r="J204" s="31" t="s">
        <v>2</v>
      </c>
    </row>
    <row r="205" spans="1:10" s="229" customFormat="1" ht="14.25" customHeight="1" x14ac:dyDescent="0.3">
      <c r="A205" s="452"/>
      <c r="B205" s="448"/>
      <c r="C205" s="283"/>
      <c r="D205" s="284" t="s">
        <v>2</v>
      </c>
      <c r="E205" s="285"/>
      <c r="F205" s="281"/>
      <c r="G205" s="282"/>
      <c r="H205" s="30" t="s">
        <v>2</v>
      </c>
      <c r="I205" s="282"/>
      <c r="J205" s="31" t="s">
        <v>2</v>
      </c>
    </row>
    <row r="206" spans="1:10" s="229" customFormat="1" ht="14.25" customHeight="1" x14ac:dyDescent="0.3">
      <c r="A206" s="452"/>
      <c r="B206" s="448"/>
      <c r="C206" s="283"/>
      <c r="D206" s="284" t="s">
        <v>2</v>
      </c>
      <c r="E206" s="285"/>
      <c r="F206" s="281"/>
      <c r="G206" s="282"/>
      <c r="H206" s="30" t="s">
        <v>2</v>
      </c>
      <c r="I206" s="282"/>
      <c r="J206" s="31" t="s">
        <v>2</v>
      </c>
    </row>
    <row r="207" spans="1:10" s="229" customFormat="1" ht="14.25" customHeight="1" x14ac:dyDescent="0.3">
      <c r="A207" s="452"/>
      <c r="B207" s="448"/>
      <c r="C207" s="283"/>
      <c r="D207" s="284" t="s">
        <v>2</v>
      </c>
      <c r="E207" s="285"/>
      <c r="F207" s="281"/>
      <c r="G207" s="282"/>
      <c r="H207" s="30" t="s">
        <v>2</v>
      </c>
      <c r="I207" s="282"/>
      <c r="J207" s="31" t="s">
        <v>2</v>
      </c>
    </row>
    <row r="208" spans="1:10" s="229" customFormat="1" ht="14.25" customHeight="1" x14ac:dyDescent="0.3">
      <c r="A208" s="452"/>
      <c r="B208" s="448"/>
      <c r="C208" s="283"/>
      <c r="D208" s="284" t="s">
        <v>2</v>
      </c>
      <c r="E208" s="285"/>
      <c r="F208" s="281"/>
      <c r="G208" s="282"/>
      <c r="H208" s="30" t="s">
        <v>2</v>
      </c>
      <c r="I208" s="282"/>
      <c r="J208" s="31" t="s">
        <v>2</v>
      </c>
    </row>
    <row r="209" spans="1:10" s="229" customFormat="1" ht="14.25" customHeight="1" x14ac:dyDescent="0.3">
      <c r="A209" s="452"/>
      <c r="B209" s="448"/>
      <c r="C209" s="283"/>
      <c r="D209" s="284" t="s">
        <v>2</v>
      </c>
      <c r="E209" s="285"/>
      <c r="F209" s="281"/>
      <c r="G209" s="282"/>
      <c r="H209" s="30" t="s">
        <v>2</v>
      </c>
      <c r="I209" s="282"/>
      <c r="J209" s="31" t="s">
        <v>2</v>
      </c>
    </row>
    <row r="210" spans="1:10" s="229" customFormat="1" ht="14.25" customHeight="1" x14ac:dyDescent="0.3">
      <c r="A210" s="452"/>
      <c r="B210" s="448"/>
      <c r="C210" s="283"/>
      <c r="D210" s="284" t="s">
        <v>2</v>
      </c>
      <c r="E210" s="285"/>
      <c r="F210" s="281"/>
      <c r="G210" s="282"/>
      <c r="H210" s="30" t="s">
        <v>2</v>
      </c>
      <c r="I210" s="282"/>
      <c r="J210" s="31" t="s">
        <v>2</v>
      </c>
    </row>
    <row r="211" spans="1:10" s="229" customFormat="1" ht="14.25" customHeight="1" x14ac:dyDescent="0.3">
      <c r="A211" s="289"/>
      <c r="B211" s="290" t="s">
        <v>33</v>
      </c>
      <c r="C211" s="291"/>
      <c r="D211" s="292" t="s">
        <v>8</v>
      </c>
      <c r="E211" s="293" t="s">
        <v>9</v>
      </c>
      <c r="F211" s="299">
        <v>2</v>
      </c>
      <c r="G211" s="295"/>
      <c r="H211" s="36"/>
      <c r="I211" s="218"/>
      <c r="J211" s="65">
        <f>F211*I211</f>
        <v>0</v>
      </c>
    </row>
    <row r="212" spans="1:10" s="229" customFormat="1" ht="14.25" customHeight="1" x14ac:dyDescent="0.3">
      <c r="A212" s="451" t="s">
        <v>27</v>
      </c>
      <c r="B212" s="447" t="s">
        <v>56</v>
      </c>
      <c r="C212" s="257"/>
      <c r="D212" s="258" t="s">
        <v>2</v>
      </c>
      <c r="E212" s="277"/>
      <c r="F212" s="278"/>
      <c r="G212" s="279"/>
      <c r="H212" s="28" t="s">
        <v>2</v>
      </c>
      <c r="I212" s="279"/>
      <c r="J212" s="29" t="s">
        <v>2</v>
      </c>
    </row>
    <row r="213" spans="1:10" s="229" customFormat="1" ht="14.25" customHeight="1" x14ac:dyDescent="0.3">
      <c r="A213" s="451"/>
      <c r="B213" s="447"/>
      <c r="C213" s="257"/>
      <c r="D213" s="258" t="s">
        <v>2</v>
      </c>
      <c r="E213" s="280"/>
      <c r="F213" s="281"/>
      <c r="G213" s="282"/>
      <c r="H213" s="30" t="s">
        <v>2</v>
      </c>
      <c r="I213" s="282"/>
      <c r="J213" s="31" t="s">
        <v>2</v>
      </c>
    </row>
    <row r="214" spans="1:10" s="229" customFormat="1" ht="14.25" customHeight="1" x14ac:dyDescent="0.3">
      <c r="A214" s="451"/>
      <c r="B214" s="447"/>
      <c r="C214" s="257"/>
      <c r="D214" s="258" t="s">
        <v>2</v>
      </c>
      <c r="E214" s="280"/>
      <c r="F214" s="281"/>
      <c r="G214" s="282"/>
      <c r="H214" s="30" t="s">
        <v>2</v>
      </c>
      <c r="I214" s="282"/>
      <c r="J214" s="31" t="s">
        <v>2</v>
      </c>
    </row>
    <row r="215" spans="1:10" s="229" customFormat="1" ht="23.25" customHeight="1" x14ac:dyDescent="0.3">
      <c r="A215" s="452"/>
      <c r="B215" s="448"/>
      <c r="C215" s="283"/>
      <c r="D215" s="284" t="s">
        <v>2</v>
      </c>
      <c r="E215" s="285"/>
      <c r="F215" s="281"/>
      <c r="G215" s="282"/>
      <c r="H215" s="30" t="s">
        <v>2</v>
      </c>
      <c r="I215" s="282"/>
      <c r="J215" s="31" t="s">
        <v>2</v>
      </c>
    </row>
    <row r="216" spans="1:10" s="229" customFormat="1" ht="14.25" customHeight="1" x14ac:dyDescent="0.3">
      <c r="A216" s="289"/>
      <c r="B216" s="290" t="s">
        <v>33</v>
      </c>
      <c r="C216" s="291"/>
      <c r="D216" s="292" t="s">
        <v>8</v>
      </c>
      <c r="E216" s="293" t="s">
        <v>9</v>
      </c>
      <c r="F216" s="299">
        <v>2</v>
      </c>
      <c r="G216" s="295"/>
      <c r="H216" s="36"/>
      <c r="I216" s="218"/>
      <c r="J216" s="65">
        <f>F216*I216</f>
        <v>0</v>
      </c>
    </row>
    <row r="217" spans="1:10" s="229" customFormat="1" ht="14.25" customHeight="1" x14ac:dyDescent="0.3">
      <c r="A217" s="451" t="s">
        <v>28</v>
      </c>
      <c r="B217" s="447" t="s">
        <v>57</v>
      </c>
      <c r="C217" s="257"/>
      <c r="D217" s="258" t="s">
        <v>2</v>
      </c>
      <c r="E217" s="277"/>
      <c r="F217" s="278"/>
      <c r="G217" s="279"/>
      <c r="H217" s="28" t="s">
        <v>2</v>
      </c>
      <c r="I217" s="279"/>
      <c r="J217" s="29" t="s">
        <v>2</v>
      </c>
    </row>
    <row r="218" spans="1:10" s="229" customFormat="1" ht="14.25" customHeight="1" x14ac:dyDescent="0.3">
      <c r="A218" s="451"/>
      <c r="B218" s="447"/>
      <c r="C218" s="257"/>
      <c r="D218" s="258" t="s">
        <v>2</v>
      </c>
      <c r="E218" s="280"/>
      <c r="F218" s="281"/>
      <c r="G218" s="282"/>
      <c r="H218" s="30" t="s">
        <v>2</v>
      </c>
      <c r="I218" s="282"/>
      <c r="J218" s="31" t="s">
        <v>2</v>
      </c>
    </row>
    <row r="219" spans="1:10" s="229" customFormat="1" ht="14.25" customHeight="1" x14ac:dyDescent="0.3">
      <c r="A219" s="451"/>
      <c r="B219" s="447"/>
      <c r="C219" s="257"/>
      <c r="D219" s="258" t="s">
        <v>2</v>
      </c>
      <c r="E219" s="280"/>
      <c r="F219" s="281"/>
      <c r="G219" s="282"/>
      <c r="H219" s="30" t="s">
        <v>2</v>
      </c>
      <c r="I219" s="282"/>
      <c r="J219" s="31" t="s">
        <v>2</v>
      </c>
    </row>
    <row r="220" spans="1:10" s="229" customFormat="1" ht="14.25" customHeight="1" x14ac:dyDescent="0.3">
      <c r="A220" s="452"/>
      <c r="B220" s="448"/>
      <c r="C220" s="283"/>
      <c r="D220" s="284" t="s">
        <v>2</v>
      </c>
      <c r="E220" s="285"/>
      <c r="F220" s="281"/>
      <c r="G220" s="282"/>
      <c r="H220" s="30" t="s">
        <v>2</v>
      </c>
      <c r="I220" s="282"/>
      <c r="J220" s="31" t="s">
        <v>2</v>
      </c>
    </row>
    <row r="221" spans="1:10" s="229" customFormat="1" ht="14.25" customHeight="1" x14ac:dyDescent="0.3">
      <c r="A221" s="452"/>
      <c r="B221" s="448"/>
      <c r="C221" s="283"/>
      <c r="D221" s="284" t="s">
        <v>2</v>
      </c>
      <c r="E221" s="285"/>
      <c r="F221" s="281"/>
      <c r="G221" s="282"/>
      <c r="H221" s="30" t="s">
        <v>2</v>
      </c>
      <c r="I221" s="282"/>
      <c r="J221" s="31" t="s">
        <v>2</v>
      </c>
    </row>
    <row r="222" spans="1:10" s="229" customFormat="1" ht="14.25" customHeight="1" x14ac:dyDescent="0.3">
      <c r="A222" s="452"/>
      <c r="B222" s="448"/>
      <c r="C222" s="283"/>
      <c r="D222" s="284" t="s">
        <v>2</v>
      </c>
      <c r="E222" s="285"/>
      <c r="F222" s="281"/>
      <c r="G222" s="282"/>
      <c r="H222" s="30" t="s">
        <v>2</v>
      </c>
      <c r="I222" s="282"/>
      <c r="J222" s="31" t="s">
        <v>2</v>
      </c>
    </row>
    <row r="223" spans="1:10" s="229" customFormat="1" ht="14.25" customHeight="1" x14ac:dyDescent="0.3">
      <c r="A223" s="452"/>
      <c r="B223" s="448"/>
      <c r="C223" s="283"/>
      <c r="D223" s="284" t="s">
        <v>2</v>
      </c>
      <c r="E223" s="285"/>
      <c r="F223" s="281"/>
      <c r="G223" s="282"/>
      <c r="H223" s="30" t="s">
        <v>2</v>
      </c>
      <c r="I223" s="282"/>
      <c r="J223" s="31" t="s">
        <v>2</v>
      </c>
    </row>
    <row r="224" spans="1:10" s="229" customFormat="1" ht="14.25" customHeight="1" x14ac:dyDescent="0.3">
      <c r="A224" s="452"/>
      <c r="B224" s="448"/>
      <c r="C224" s="283"/>
      <c r="D224" s="284" t="s">
        <v>2</v>
      </c>
      <c r="E224" s="285"/>
      <c r="F224" s="281"/>
      <c r="G224" s="282"/>
      <c r="H224" s="30" t="s">
        <v>2</v>
      </c>
      <c r="I224" s="282"/>
      <c r="J224" s="31" t="s">
        <v>2</v>
      </c>
    </row>
    <row r="225" spans="1:10" s="229" customFormat="1" ht="14.25" customHeight="1" x14ac:dyDescent="0.3">
      <c r="A225" s="289"/>
      <c r="B225" s="290" t="s">
        <v>10</v>
      </c>
      <c r="C225" s="291"/>
      <c r="D225" s="292" t="s">
        <v>7</v>
      </c>
      <c r="E225" s="293" t="s">
        <v>22</v>
      </c>
      <c r="F225" s="299">
        <v>4</v>
      </c>
      <c r="G225" s="295"/>
      <c r="H225" s="36" t="s">
        <v>2</v>
      </c>
      <c r="I225" s="218"/>
      <c r="J225" s="65">
        <f>F225*I225</f>
        <v>0</v>
      </c>
    </row>
    <row r="226" spans="1:10" s="229" customFormat="1" ht="14.25" customHeight="1" x14ac:dyDescent="0.3">
      <c r="A226" s="451" t="s">
        <v>29</v>
      </c>
      <c r="B226" s="447" t="s">
        <v>58</v>
      </c>
      <c r="C226" s="257"/>
      <c r="D226" s="258" t="s">
        <v>2</v>
      </c>
      <c r="E226" s="277"/>
      <c r="F226" s="278"/>
      <c r="G226" s="279"/>
      <c r="H226" s="28" t="s">
        <v>2</v>
      </c>
      <c r="I226" s="279"/>
      <c r="J226" s="29" t="s">
        <v>2</v>
      </c>
    </row>
    <row r="227" spans="1:10" s="229" customFormat="1" ht="14.25" customHeight="1" x14ac:dyDescent="0.3">
      <c r="A227" s="451"/>
      <c r="B227" s="447"/>
      <c r="C227" s="257"/>
      <c r="D227" s="258" t="s">
        <v>2</v>
      </c>
      <c r="E227" s="280"/>
      <c r="F227" s="281"/>
      <c r="G227" s="282"/>
      <c r="H227" s="30" t="s">
        <v>2</v>
      </c>
      <c r="I227" s="282"/>
      <c r="J227" s="31" t="s">
        <v>2</v>
      </c>
    </row>
    <row r="228" spans="1:10" s="229" customFormat="1" ht="14.25" customHeight="1" x14ac:dyDescent="0.3">
      <c r="A228" s="451"/>
      <c r="B228" s="447"/>
      <c r="C228" s="257"/>
      <c r="D228" s="258" t="s">
        <v>2</v>
      </c>
      <c r="E228" s="280"/>
      <c r="F228" s="281"/>
      <c r="G228" s="282"/>
      <c r="H228" s="30" t="s">
        <v>2</v>
      </c>
      <c r="I228" s="282"/>
      <c r="J228" s="31" t="s">
        <v>2</v>
      </c>
    </row>
    <row r="229" spans="1:10" s="229" customFormat="1" ht="14.25" customHeight="1" x14ac:dyDescent="0.3">
      <c r="A229" s="452"/>
      <c r="B229" s="448"/>
      <c r="C229" s="283"/>
      <c r="D229" s="284" t="s">
        <v>2</v>
      </c>
      <c r="E229" s="285"/>
      <c r="F229" s="281"/>
      <c r="G229" s="282"/>
      <c r="H229" s="30" t="s">
        <v>2</v>
      </c>
      <c r="I229" s="282"/>
      <c r="J229" s="31" t="s">
        <v>2</v>
      </c>
    </row>
    <row r="230" spans="1:10" s="229" customFormat="1" ht="14.25" customHeight="1" x14ac:dyDescent="0.3">
      <c r="A230" s="452"/>
      <c r="B230" s="448"/>
      <c r="C230" s="300"/>
      <c r="D230" s="301" t="s">
        <v>2</v>
      </c>
      <c r="E230" s="285"/>
      <c r="F230" s="281"/>
      <c r="G230" s="282"/>
      <c r="H230" s="30" t="s">
        <v>2</v>
      </c>
      <c r="I230" s="282"/>
      <c r="J230" s="31" t="s">
        <v>2</v>
      </c>
    </row>
    <row r="231" spans="1:10" s="229" customFormat="1" ht="14.25" customHeight="1" x14ac:dyDescent="0.3">
      <c r="A231" s="452"/>
      <c r="B231" s="448"/>
      <c r="C231" s="300"/>
      <c r="D231" s="301" t="s">
        <v>2</v>
      </c>
      <c r="E231" s="285"/>
      <c r="F231" s="281"/>
      <c r="G231" s="282"/>
      <c r="H231" s="30" t="s">
        <v>2</v>
      </c>
      <c r="I231" s="282"/>
      <c r="J231" s="31" t="s">
        <v>2</v>
      </c>
    </row>
    <row r="232" spans="1:10" s="229" customFormat="1" ht="28.5" customHeight="1" x14ac:dyDescent="0.3">
      <c r="A232" s="452"/>
      <c r="B232" s="448"/>
      <c r="C232" s="300"/>
      <c r="D232" s="301" t="s">
        <v>2</v>
      </c>
      <c r="E232" s="285"/>
      <c r="F232" s="281"/>
      <c r="G232" s="282"/>
      <c r="H232" s="30" t="s">
        <v>2</v>
      </c>
      <c r="I232" s="282"/>
      <c r="J232" s="31" t="s">
        <v>2</v>
      </c>
    </row>
    <row r="233" spans="1:10" s="229" customFormat="1" ht="14.25" customHeight="1" x14ac:dyDescent="0.3">
      <c r="A233" s="289"/>
      <c r="B233" s="290" t="s">
        <v>12</v>
      </c>
      <c r="C233" s="291"/>
      <c r="D233" s="292" t="s">
        <v>8</v>
      </c>
      <c r="E233" s="293" t="s">
        <v>9</v>
      </c>
      <c r="F233" s="299">
        <v>80</v>
      </c>
      <c r="G233" s="295"/>
      <c r="H233" s="36"/>
      <c r="I233" s="218"/>
      <c r="J233" s="65">
        <f>F233*I233</f>
        <v>0</v>
      </c>
    </row>
    <row r="234" spans="1:10" s="229" customFormat="1" ht="14.25" customHeight="1" x14ac:dyDescent="0.3">
      <c r="A234" s="451" t="s">
        <v>30</v>
      </c>
      <c r="B234" s="447" t="s">
        <v>59</v>
      </c>
      <c r="C234" s="257"/>
      <c r="D234" s="258" t="s">
        <v>2</v>
      </c>
      <c r="E234" s="277"/>
      <c r="F234" s="278"/>
      <c r="G234" s="279"/>
      <c r="H234" s="28" t="s">
        <v>2</v>
      </c>
      <c r="I234" s="279"/>
      <c r="J234" s="29" t="s">
        <v>2</v>
      </c>
    </row>
    <row r="235" spans="1:10" s="229" customFormat="1" ht="14.25" customHeight="1" x14ac:dyDescent="0.3">
      <c r="A235" s="451"/>
      <c r="B235" s="447"/>
      <c r="C235" s="257"/>
      <c r="D235" s="258" t="s">
        <v>2</v>
      </c>
      <c r="E235" s="280"/>
      <c r="F235" s="281"/>
      <c r="G235" s="282"/>
      <c r="H235" s="30" t="s">
        <v>2</v>
      </c>
      <c r="I235" s="282"/>
      <c r="J235" s="31" t="s">
        <v>2</v>
      </c>
    </row>
    <row r="236" spans="1:10" s="229" customFormat="1" ht="14.25" customHeight="1" x14ac:dyDescent="0.3">
      <c r="A236" s="451"/>
      <c r="B236" s="447"/>
      <c r="C236" s="257"/>
      <c r="D236" s="258" t="s">
        <v>2</v>
      </c>
      <c r="E236" s="280"/>
      <c r="F236" s="281"/>
      <c r="G236" s="282"/>
      <c r="H236" s="30" t="s">
        <v>2</v>
      </c>
      <c r="I236" s="282"/>
      <c r="J236" s="31" t="s">
        <v>2</v>
      </c>
    </row>
    <row r="237" spans="1:10" s="229" customFormat="1" ht="14.25" customHeight="1" x14ac:dyDescent="0.3">
      <c r="A237" s="452"/>
      <c r="B237" s="448"/>
      <c r="C237" s="283"/>
      <c r="D237" s="284" t="s">
        <v>2</v>
      </c>
      <c r="E237" s="285"/>
      <c r="F237" s="281"/>
      <c r="G237" s="282"/>
      <c r="H237" s="30" t="s">
        <v>2</v>
      </c>
      <c r="I237" s="282"/>
      <c r="J237" s="31" t="s">
        <v>2</v>
      </c>
    </row>
    <row r="238" spans="1:10" s="229" customFormat="1" ht="25.5" customHeight="1" x14ac:dyDescent="0.3">
      <c r="A238" s="289"/>
      <c r="B238" s="290" t="s">
        <v>60</v>
      </c>
      <c r="C238" s="291"/>
      <c r="D238" s="292" t="s">
        <v>14</v>
      </c>
      <c r="E238" s="293" t="s">
        <v>48</v>
      </c>
      <c r="F238" s="294">
        <v>12</v>
      </c>
      <c r="G238" s="295"/>
      <c r="H238" s="36" t="s">
        <v>2</v>
      </c>
      <c r="I238" s="218"/>
      <c r="J238" s="65">
        <f>F238*I238</f>
        <v>0</v>
      </c>
    </row>
    <row r="239" spans="1:10" s="229" customFormat="1" ht="20.25" customHeight="1" x14ac:dyDescent="0.3">
      <c r="A239" s="326"/>
      <c r="B239" s="457" t="s">
        <v>93</v>
      </c>
      <c r="C239" s="457"/>
      <c r="D239" s="457"/>
      <c r="E239" s="457"/>
      <c r="F239" s="255"/>
      <c r="G239" s="256"/>
      <c r="H239" s="42" t="s">
        <v>2</v>
      </c>
      <c r="I239" s="445">
        <f>SUM(J238,J233,J225,J216,J211,J200,J192,J151,J119)</f>
        <v>0</v>
      </c>
      <c r="J239" s="446"/>
    </row>
    <row r="240" spans="1:10" s="229" customFormat="1" ht="20.25" customHeight="1" x14ac:dyDescent="0.3">
      <c r="A240" s="327"/>
      <c r="B240" s="328"/>
      <c r="C240" s="329"/>
      <c r="D240" s="266"/>
      <c r="E240" s="330"/>
      <c r="F240" s="255"/>
      <c r="G240" s="256"/>
      <c r="H240" s="42"/>
      <c r="I240" s="331"/>
      <c r="J240" s="331"/>
    </row>
    <row r="241" spans="1:10" s="276" customFormat="1" ht="13.5" customHeight="1" x14ac:dyDescent="0.3">
      <c r="A241" s="230" t="s">
        <v>18</v>
      </c>
      <c r="B241" s="426" t="s">
        <v>89</v>
      </c>
      <c r="C241" s="427"/>
      <c r="D241" s="427"/>
      <c r="E241" s="427"/>
      <c r="F241" s="427"/>
      <c r="G241" s="427"/>
      <c r="H241" s="427"/>
      <c r="I241" s="427"/>
      <c r="J241" s="428"/>
    </row>
    <row r="242" spans="1:10" s="229" customFormat="1" ht="14.25" customHeight="1" x14ac:dyDescent="0.3">
      <c r="A242" s="422" t="s">
        <v>65</v>
      </c>
      <c r="B242" s="430" t="s">
        <v>85</v>
      </c>
      <c r="C242" s="247"/>
      <c r="D242" s="248" t="s">
        <v>2</v>
      </c>
      <c r="E242" s="332"/>
      <c r="F242" s="244"/>
      <c r="G242" s="333"/>
      <c r="H242" s="73" t="s">
        <v>2</v>
      </c>
      <c r="I242" s="333"/>
      <c r="J242" s="74" t="s">
        <v>2</v>
      </c>
    </row>
    <row r="243" spans="1:10" s="229" customFormat="1" ht="14.25" customHeight="1" x14ac:dyDescent="0.3">
      <c r="A243" s="429"/>
      <c r="B243" s="425"/>
      <c r="C243" s="334"/>
      <c r="D243" s="335" t="s">
        <v>2</v>
      </c>
      <c r="E243" s="336"/>
      <c r="F243" s="337"/>
      <c r="G243" s="333"/>
      <c r="H243" s="73" t="s">
        <v>2</v>
      </c>
      <c r="I243" s="333"/>
      <c r="J243" s="74" t="s">
        <v>2</v>
      </c>
    </row>
    <row r="244" spans="1:10" s="229" customFormat="1" ht="14.25" customHeight="1" x14ac:dyDescent="0.3">
      <c r="A244" s="239"/>
      <c r="B244" s="240"/>
      <c r="C244" s="334"/>
      <c r="D244" s="335" t="s">
        <v>8</v>
      </c>
      <c r="E244" s="338" t="s">
        <v>4</v>
      </c>
      <c r="F244" s="339">
        <v>1</v>
      </c>
      <c r="G244" s="333"/>
      <c r="H244" s="73" t="s">
        <v>2</v>
      </c>
      <c r="I244" s="217"/>
      <c r="J244" s="65">
        <f>F244*I244</f>
        <v>0</v>
      </c>
    </row>
    <row r="245" spans="1:10" s="229" customFormat="1" ht="14.25" customHeight="1" x14ac:dyDescent="0.3">
      <c r="A245" s="422" t="s">
        <v>66</v>
      </c>
      <c r="B245" s="424" t="s">
        <v>86</v>
      </c>
      <c r="C245" s="247"/>
      <c r="D245" s="248" t="s">
        <v>2</v>
      </c>
      <c r="E245" s="332"/>
      <c r="F245" s="244"/>
      <c r="G245" s="333"/>
      <c r="H245" s="73" t="s">
        <v>2</v>
      </c>
      <c r="I245" s="333"/>
      <c r="J245" s="74" t="s">
        <v>2</v>
      </c>
    </row>
    <row r="246" spans="1:10" s="229" customFormat="1" ht="14.25" customHeight="1" x14ac:dyDescent="0.3">
      <c r="A246" s="422"/>
      <c r="B246" s="424"/>
      <c r="C246" s="247"/>
      <c r="D246" s="248" t="s">
        <v>2</v>
      </c>
      <c r="E246" s="336"/>
      <c r="F246" s="337"/>
      <c r="G246" s="333"/>
      <c r="H246" s="73" t="s">
        <v>2</v>
      </c>
      <c r="I246" s="333"/>
      <c r="J246" s="74" t="s">
        <v>2</v>
      </c>
    </row>
    <row r="247" spans="1:10" s="229" customFormat="1" ht="14.25" customHeight="1" x14ac:dyDescent="0.3">
      <c r="A247" s="422"/>
      <c r="B247" s="424"/>
      <c r="C247" s="247"/>
      <c r="D247" s="248" t="s">
        <v>2</v>
      </c>
      <c r="E247" s="336"/>
      <c r="F247" s="337"/>
      <c r="G247" s="333"/>
      <c r="H247" s="73" t="s">
        <v>2</v>
      </c>
      <c r="I247" s="333"/>
      <c r="J247" s="74" t="s">
        <v>2</v>
      </c>
    </row>
    <row r="248" spans="1:10" s="229" customFormat="1" ht="14.25" customHeight="1" x14ac:dyDescent="0.3">
      <c r="A248" s="423"/>
      <c r="B248" s="425"/>
      <c r="C248" s="340"/>
      <c r="D248" s="341" t="s">
        <v>2</v>
      </c>
      <c r="E248" s="336"/>
      <c r="F248" s="337"/>
      <c r="G248" s="333"/>
      <c r="H248" s="73" t="s">
        <v>2</v>
      </c>
      <c r="I248" s="333"/>
      <c r="J248" s="74" t="s">
        <v>2</v>
      </c>
    </row>
    <row r="249" spans="1:10" s="229" customFormat="1" ht="88.5" customHeight="1" x14ac:dyDescent="0.3">
      <c r="A249" s="423"/>
      <c r="B249" s="425"/>
      <c r="C249" s="340"/>
      <c r="D249" s="341" t="s">
        <v>2</v>
      </c>
      <c r="E249" s="336"/>
      <c r="F249" s="337"/>
      <c r="G249" s="342"/>
      <c r="H249" s="75" t="s">
        <v>2</v>
      </c>
      <c r="I249" s="342"/>
      <c r="J249" s="76" t="s">
        <v>2</v>
      </c>
    </row>
    <row r="250" spans="1:10" s="229" customFormat="1" ht="14.25" customHeight="1" x14ac:dyDescent="0.3">
      <c r="A250" s="423"/>
      <c r="B250" s="425"/>
      <c r="C250" s="340"/>
      <c r="D250" s="341" t="s">
        <v>2</v>
      </c>
      <c r="E250" s="336"/>
      <c r="F250" s="337"/>
      <c r="G250" s="343"/>
      <c r="H250" s="77" t="s">
        <v>2</v>
      </c>
      <c r="I250" s="343"/>
      <c r="J250" s="77" t="s">
        <v>2</v>
      </c>
    </row>
    <row r="251" spans="1:10" s="229" customFormat="1" ht="14.25" customHeight="1" x14ac:dyDescent="0.3">
      <c r="A251" s="423"/>
      <c r="B251" s="425"/>
      <c r="C251" s="340"/>
      <c r="D251" s="341" t="s">
        <v>2</v>
      </c>
      <c r="E251" s="336"/>
      <c r="F251" s="337"/>
      <c r="G251" s="245"/>
      <c r="H251" s="25" t="s">
        <v>2</v>
      </c>
      <c r="I251" s="245"/>
      <c r="J251" s="26" t="s">
        <v>2</v>
      </c>
    </row>
    <row r="252" spans="1:10" s="229" customFormat="1" ht="14.25" customHeight="1" x14ac:dyDescent="0.3">
      <c r="A252" s="423"/>
      <c r="B252" s="425"/>
      <c r="C252" s="340"/>
      <c r="D252" s="341" t="s">
        <v>2</v>
      </c>
      <c r="E252" s="336"/>
      <c r="F252" s="337"/>
      <c r="G252" s="333"/>
      <c r="H252" s="73" t="s">
        <v>2</v>
      </c>
      <c r="I252" s="333"/>
      <c r="J252" s="74" t="s">
        <v>2</v>
      </c>
    </row>
    <row r="253" spans="1:10" s="229" customFormat="1" ht="30.75" customHeight="1" x14ac:dyDescent="0.3">
      <c r="A253" s="423"/>
      <c r="B253" s="425"/>
      <c r="C253" s="340"/>
      <c r="D253" s="341" t="s">
        <v>2</v>
      </c>
      <c r="E253" s="336"/>
      <c r="F253" s="337"/>
      <c r="G253" s="333"/>
      <c r="H253" s="73" t="s">
        <v>2</v>
      </c>
      <c r="I253" s="333"/>
      <c r="J253" s="74" t="s">
        <v>2</v>
      </c>
    </row>
    <row r="254" spans="1:10" s="229" customFormat="1" ht="14.25" customHeight="1" x14ac:dyDescent="0.3">
      <c r="A254" s="239"/>
      <c r="B254" s="240" t="s">
        <v>24</v>
      </c>
      <c r="C254" s="334"/>
      <c r="D254" s="335" t="s">
        <v>8</v>
      </c>
      <c r="E254" s="338" t="s">
        <v>4</v>
      </c>
      <c r="F254" s="339">
        <v>1</v>
      </c>
      <c r="G254" s="333"/>
      <c r="H254" s="73" t="s">
        <v>2</v>
      </c>
      <c r="I254" s="217"/>
      <c r="J254" s="65">
        <f>F254*I254</f>
        <v>0</v>
      </c>
    </row>
    <row r="255" spans="1:10" s="229" customFormat="1" ht="14.25" customHeight="1" x14ac:dyDescent="0.3">
      <c r="A255" s="422" t="s">
        <v>67</v>
      </c>
      <c r="B255" s="424" t="s">
        <v>87</v>
      </c>
      <c r="C255" s="247"/>
      <c r="D255" s="248" t="s">
        <v>2</v>
      </c>
      <c r="E255" s="332"/>
      <c r="F255" s="244"/>
      <c r="G255" s="333"/>
      <c r="H255" s="73" t="s">
        <v>2</v>
      </c>
      <c r="I255" s="333"/>
      <c r="J255" s="74" t="s">
        <v>2</v>
      </c>
    </row>
    <row r="256" spans="1:10" s="229" customFormat="1" ht="14.25" customHeight="1" x14ac:dyDescent="0.3">
      <c r="A256" s="422"/>
      <c r="B256" s="424"/>
      <c r="C256" s="247"/>
      <c r="D256" s="248" t="s">
        <v>2</v>
      </c>
      <c r="E256" s="336"/>
      <c r="F256" s="337"/>
      <c r="G256" s="333"/>
      <c r="H256" s="73" t="s">
        <v>2</v>
      </c>
      <c r="I256" s="333"/>
      <c r="J256" s="74" t="s">
        <v>2</v>
      </c>
    </row>
    <row r="257" spans="1:10" s="229" customFormat="1" ht="14.25" customHeight="1" x14ac:dyDescent="0.3">
      <c r="A257" s="422"/>
      <c r="B257" s="424"/>
      <c r="C257" s="247"/>
      <c r="D257" s="248" t="s">
        <v>2</v>
      </c>
      <c r="E257" s="336"/>
      <c r="F257" s="337"/>
      <c r="G257" s="333"/>
      <c r="H257" s="73" t="s">
        <v>2</v>
      </c>
      <c r="I257" s="333"/>
      <c r="J257" s="74" t="s">
        <v>2</v>
      </c>
    </row>
    <row r="258" spans="1:10" s="229" customFormat="1" ht="14.25" customHeight="1" x14ac:dyDescent="0.3">
      <c r="A258" s="423"/>
      <c r="B258" s="425"/>
      <c r="C258" s="340"/>
      <c r="D258" s="341" t="s">
        <v>2</v>
      </c>
      <c r="E258" s="336"/>
      <c r="F258" s="337"/>
      <c r="G258" s="333"/>
      <c r="H258" s="73" t="s">
        <v>2</v>
      </c>
      <c r="I258" s="333"/>
      <c r="J258" s="74" t="s">
        <v>2</v>
      </c>
    </row>
    <row r="259" spans="1:10" s="229" customFormat="1" ht="14.25" customHeight="1" x14ac:dyDescent="0.3">
      <c r="A259" s="423"/>
      <c r="B259" s="425"/>
      <c r="C259" s="340"/>
      <c r="D259" s="341" t="s">
        <v>2</v>
      </c>
      <c r="E259" s="336"/>
      <c r="F259" s="337"/>
      <c r="G259" s="333"/>
      <c r="H259" s="73" t="s">
        <v>2</v>
      </c>
      <c r="I259" s="333"/>
      <c r="J259" s="74" t="s">
        <v>2</v>
      </c>
    </row>
    <row r="260" spans="1:10" s="229" customFormat="1" ht="14.25" customHeight="1" x14ac:dyDescent="0.3">
      <c r="A260" s="423"/>
      <c r="B260" s="425"/>
      <c r="C260" s="340"/>
      <c r="D260" s="341" t="s">
        <v>2</v>
      </c>
      <c r="E260" s="336"/>
      <c r="F260" s="337"/>
      <c r="G260" s="333"/>
      <c r="H260" s="73" t="s">
        <v>2</v>
      </c>
      <c r="I260" s="333"/>
      <c r="J260" s="74" t="s">
        <v>2</v>
      </c>
    </row>
    <row r="261" spans="1:10" s="229" customFormat="1" ht="14.25" customHeight="1" x14ac:dyDescent="0.3">
      <c r="A261" s="423"/>
      <c r="B261" s="425"/>
      <c r="C261" s="340"/>
      <c r="D261" s="341" t="s">
        <v>2</v>
      </c>
      <c r="E261" s="336"/>
      <c r="F261" s="337"/>
      <c r="G261" s="333"/>
      <c r="H261" s="73" t="s">
        <v>2</v>
      </c>
      <c r="I261" s="333"/>
      <c r="J261" s="74" t="s">
        <v>2</v>
      </c>
    </row>
    <row r="262" spans="1:10" s="229" customFormat="1" ht="14.25" customHeight="1" x14ac:dyDescent="0.3">
      <c r="A262" s="423"/>
      <c r="B262" s="425"/>
      <c r="C262" s="340"/>
      <c r="D262" s="341" t="s">
        <v>2</v>
      </c>
      <c r="E262" s="336"/>
      <c r="F262" s="337"/>
      <c r="G262" s="342"/>
      <c r="H262" s="75" t="s">
        <v>2</v>
      </c>
      <c r="I262" s="342"/>
      <c r="J262" s="76" t="s">
        <v>2</v>
      </c>
    </row>
    <row r="263" spans="1:10" s="229" customFormat="1" ht="14.25" customHeight="1" x14ac:dyDescent="0.3">
      <c r="A263" s="423"/>
      <c r="B263" s="425"/>
      <c r="C263" s="340"/>
      <c r="D263" s="341" t="s">
        <v>2</v>
      </c>
      <c r="E263" s="336"/>
      <c r="F263" s="337"/>
      <c r="G263" s="251"/>
      <c r="H263" s="65" t="s">
        <v>2</v>
      </c>
      <c r="I263" s="251"/>
      <c r="J263" s="65" t="s">
        <v>2</v>
      </c>
    </row>
    <row r="264" spans="1:10" s="229" customFormat="1" ht="14.25" customHeight="1" x14ac:dyDescent="0.3">
      <c r="A264" s="423"/>
      <c r="B264" s="425"/>
      <c r="C264" s="340"/>
      <c r="D264" s="341" t="s">
        <v>2</v>
      </c>
      <c r="E264" s="336"/>
      <c r="F264" s="337"/>
      <c r="G264" s="256"/>
      <c r="H264" s="42" t="s">
        <v>2</v>
      </c>
      <c r="I264" s="256"/>
      <c r="J264" s="66" t="s">
        <v>2</v>
      </c>
    </row>
    <row r="265" spans="1:10" s="229" customFormat="1" ht="86.25" customHeight="1" x14ac:dyDescent="0.3">
      <c r="A265" s="423"/>
      <c r="B265" s="425"/>
      <c r="C265" s="340"/>
      <c r="D265" s="341" t="s">
        <v>2</v>
      </c>
      <c r="E265" s="344"/>
      <c r="F265" s="345"/>
      <c r="G265" s="245"/>
      <c r="H265" s="25" t="s">
        <v>2</v>
      </c>
      <c r="I265" s="245"/>
      <c r="J265" s="26" t="s">
        <v>2</v>
      </c>
    </row>
    <row r="266" spans="1:10" s="229" customFormat="1" ht="14.25" customHeight="1" x14ac:dyDescent="0.3">
      <c r="A266" s="239"/>
      <c r="B266" s="240" t="s">
        <v>25</v>
      </c>
      <c r="C266" s="334"/>
      <c r="D266" s="335" t="s">
        <v>8</v>
      </c>
      <c r="E266" s="338" t="s">
        <v>4</v>
      </c>
      <c r="F266" s="339">
        <v>1</v>
      </c>
      <c r="G266" s="333"/>
      <c r="H266" s="73" t="s">
        <v>2</v>
      </c>
      <c r="I266" s="217"/>
      <c r="J266" s="65">
        <f>F266*I266</f>
        <v>0</v>
      </c>
    </row>
    <row r="267" spans="1:10" s="229" customFormat="1" ht="14.25" customHeight="1" x14ac:dyDescent="0.3">
      <c r="A267" s="422" t="s">
        <v>68</v>
      </c>
      <c r="B267" s="424" t="s">
        <v>88</v>
      </c>
      <c r="C267" s="247"/>
      <c r="D267" s="248" t="s">
        <v>2</v>
      </c>
      <c r="E267" s="332"/>
      <c r="F267" s="244"/>
      <c r="G267" s="333"/>
      <c r="H267" s="73" t="s">
        <v>2</v>
      </c>
      <c r="I267" s="333"/>
      <c r="J267" s="74" t="s">
        <v>2</v>
      </c>
    </row>
    <row r="268" spans="1:10" s="229" customFormat="1" ht="14.25" customHeight="1" x14ac:dyDescent="0.3">
      <c r="A268" s="422"/>
      <c r="B268" s="424"/>
      <c r="C268" s="247"/>
      <c r="D268" s="248" t="s">
        <v>2</v>
      </c>
      <c r="E268" s="336"/>
      <c r="F268" s="337"/>
      <c r="G268" s="333"/>
      <c r="H268" s="73" t="s">
        <v>2</v>
      </c>
      <c r="I268" s="333"/>
      <c r="J268" s="74" t="s">
        <v>2</v>
      </c>
    </row>
    <row r="269" spans="1:10" s="229" customFormat="1" ht="14.25" customHeight="1" x14ac:dyDescent="0.3">
      <c r="A269" s="422"/>
      <c r="B269" s="424"/>
      <c r="C269" s="247"/>
      <c r="D269" s="248" t="s">
        <v>2</v>
      </c>
      <c r="E269" s="336"/>
      <c r="F269" s="337"/>
      <c r="G269" s="333"/>
      <c r="H269" s="73" t="s">
        <v>2</v>
      </c>
      <c r="I269" s="333"/>
      <c r="J269" s="74" t="s">
        <v>2</v>
      </c>
    </row>
    <row r="270" spans="1:10" s="229" customFormat="1" ht="14.25" customHeight="1" x14ac:dyDescent="0.3">
      <c r="A270" s="423"/>
      <c r="B270" s="425"/>
      <c r="C270" s="340"/>
      <c r="D270" s="341" t="s">
        <v>2</v>
      </c>
      <c r="E270" s="336"/>
      <c r="F270" s="337"/>
      <c r="G270" s="333"/>
      <c r="H270" s="73" t="s">
        <v>2</v>
      </c>
      <c r="I270" s="333"/>
      <c r="J270" s="74" t="s">
        <v>2</v>
      </c>
    </row>
    <row r="271" spans="1:10" s="229" customFormat="1" ht="14.25" customHeight="1" x14ac:dyDescent="0.3">
      <c r="A271" s="423"/>
      <c r="B271" s="425"/>
      <c r="C271" s="247"/>
      <c r="D271" s="248" t="s">
        <v>2</v>
      </c>
      <c r="E271" s="336"/>
      <c r="F271" s="337"/>
      <c r="G271" s="333"/>
      <c r="H271" s="73" t="s">
        <v>2</v>
      </c>
      <c r="I271" s="333"/>
      <c r="J271" s="74" t="s">
        <v>2</v>
      </c>
    </row>
    <row r="272" spans="1:10" s="229" customFormat="1" ht="14.25" customHeight="1" x14ac:dyDescent="0.3">
      <c r="A272" s="423"/>
      <c r="B272" s="425"/>
      <c r="C272" s="247"/>
      <c r="D272" s="248" t="s">
        <v>2</v>
      </c>
      <c r="E272" s="336"/>
      <c r="F272" s="337"/>
      <c r="G272" s="333"/>
      <c r="H272" s="73" t="s">
        <v>2</v>
      </c>
      <c r="I272" s="333"/>
      <c r="J272" s="74" t="s">
        <v>2</v>
      </c>
    </row>
    <row r="273" spans="1:11" s="229" customFormat="1" ht="14.25" customHeight="1" x14ac:dyDescent="0.3">
      <c r="A273" s="423"/>
      <c r="B273" s="425"/>
      <c r="C273" s="247"/>
      <c r="D273" s="248" t="s">
        <v>2</v>
      </c>
      <c r="E273" s="336"/>
      <c r="F273" s="337"/>
      <c r="G273" s="333"/>
      <c r="H273" s="73" t="s">
        <v>2</v>
      </c>
      <c r="I273" s="333"/>
      <c r="J273" s="74" t="s">
        <v>2</v>
      </c>
    </row>
    <row r="274" spans="1:11" s="229" customFormat="1" ht="14.25" customHeight="1" x14ac:dyDescent="0.3">
      <c r="A274" s="423"/>
      <c r="B274" s="425"/>
      <c r="C274" s="247"/>
      <c r="D274" s="248" t="s">
        <v>2</v>
      </c>
      <c r="E274" s="336"/>
      <c r="F274" s="337"/>
      <c r="G274" s="333"/>
      <c r="H274" s="73" t="s">
        <v>2</v>
      </c>
      <c r="I274" s="333"/>
      <c r="J274" s="74" t="s">
        <v>2</v>
      </c>
    </row>
    <row r="275" spans="1:11" s="229" customFormat="1" ht="14.25" customHeight="1" x14ac:dyDescent="0.3">
      <c r="A275" s="423"/>
      <c r="B275" s="425"/>
      <c r="C275" s="247"/>
      <c r="D275" s="248" t="s">
        <v>2</v>
      </c>
      <c r="E275" s="336"/>
      <c r="F275" s="337"/>
      <c r="G275" s="333"/>
      <c r="H275" s="73" t="s">
        <v>2</v>
      </c>
      <c r="I275" s="333"/>
      <c r="J275" s="74" t="s">
        <v>2</v>
      </c>
    </row>
    <row r="276" spans="1:11" s="229" customFormat="1" ht="14.25" customHeight="1" x14ac:dyDescent="0.3">
      <c r="A276" s="423"/>
      <c r="B276" s="425"/>
      <c r="C276" s="247"/>
      <c r="D276" s="248" t="s">
        <v>2</v>
      </c>
      <c r="E276" s="336"/>
      <c r="F276" s="337"/>
      <c r="G276" s="333"/>
      <c r="H276" s="73" t="s">
        <v>2</v>
      </c>
      <c r="I276" s="333"/>
      <c r="J276" s="74" t="s">
        <v>2</v>
      </c>
    </row>
    <row r="277" spans="1:11" s="229" customFormat="1" ht="14.25" customHeight="1" x14ac:dyDescent="0.3">
      <c r="A277" s="423"/>
      <c r="B277" s="425"/>
      <c r="C277" s="247"/>
      <c r="D277" s="248" t="s">
        <v>2</v>
      </c>
      <c r="E277" s="336"/>
      <c r="F277" s="337"/>
      <c r="G277" s="333"/>
      <c r="H277" s="73" t="s">
        <v>2</v>
      </c>
      <c r="I277" s="333"/>
      <c r="J277" s="74" t="s">
        <v>2</v>
      </c>
    </row>
    <row r="278" spans="1:11" s="229" customFormat="1" ht="14.25" customHeight="1" x14ac:dyDescent="0.3">
      <c r="A278" s="423"/>
      <c r="B278" s="425"/>
      <c r="C278" s="247"/>
      <c r="D278" s="248" t="s">
        <v>2</v>
      </c>
      <c r="E278" s="336"/>
      <c r="F278" s="337"/>
      <c r="G278" s="333"/>
      <c r="H278" s="73" t="s">
        <v>2</v>
      </c>
      <c r="I278" s="333"/>
      <c r="J278" s="74" t="s">
        <v>2</v>
      </c>
    </row>
    <row r="279" spans="1:11" s="229" customFormat="1" ht="14.25" customHeight="1" x14ac:dyDescent="0.3">
      <c r="A279" s="423"/>
      <c r="B279" s="425"/>
      <c r="C279" s="247"/>
      <c r="D279" s="248" t="s">
        <v>2</v>
      </c>
      <c r="E279" s="336"/>
      <c r="F279" s="337"/>
      <c r="G279" s="333"/>
      <c r="H279" s="73" t="s">
        <v>2</v>
      </c>
      <c r="I279" s="333"/>
      <c r="J279" s="74" t="s">
        <v>2</v>
      </c>
    </row>
    <row r="280" spans="1:11" s="229" customFormat="1" ht="14.25" customHeight="1" x14ac:dyDescent="0.3">
      <c r="A280" s="423"/>
      <c r="B280" s="425"/>
      <c r="C280" s="247"/>
      <c r="D280" s="248" t="s">
        <v>2</v>
      </c>
      <c r="E280" s="336"/>
      <c r="F280" s="337"/>
      <c r="G280" s="333"/>
      <c r="H280" s="73" t="s">
        <v>2</v>
      </c>
      <c r="I280" s="333"/>
      <c r="J280" s="74" t="s">
        <v>2</v>
      </c>
    </row>
    <row r="281" spans="1:11" s="229" customFormat="1" ht="14.25" customHeight="1" x14ac:dyDescent="0.3">
      <c r="A281" s="423"/>
      <c r="B281" s="425"/>
      <c r="C281" s="247"/>
      <c r="D281" s="248" t="s">
        <v>2</v>
      </c>
      <c r="E281" s="336"/>
      <c r="F281" s="337"/>
      <c r="G281" s="333"/>
      <c r="H281" s="73" t="s">
        <v>2</v>
      </c>
      <c r="I281" s="333"/>
      <c r="J281" s="74" t="s">
        <v>2</v>
      </c>
    </row>
    <row r="282" spans="1:11" s="229" customFormat="1" ht="27" customHeight="1" x14ac:dyDescent="0.3">
      <c r="A282" s="423"/>
      <c r="B282" s="425"/>
      <c r="C282" s="247"/>
      <c r="D282" s="248" t="s">
        <v>2</v>
      </c>
      <c r="E282" s="336"/>
      <c r="F282" s="337"/>
      <c r="G282" s="333"/>
      <c r="H282" s="73" t="s">
        <v>2</v>
      </c>
      <c r="I282" s="333"/>
      <c r="J282" s="74" t="s">
        <v>2</v>
      </c>
    </row>
    <row r="283" spans="1:11" s="229" customFormat="1" ht="14.25" customHeight="1" x14ac:dyDescent="0.3">
      <c r="A283" s="239"/>
      <c r="B283" s="246"/>
      <c r="C283" s="247"/>
      <c r="D283" s="248" t="s">
        <v>3</v>
      </c>
      <c r="E283" s="249" t="s">
        <v>4</v>
      </c>
      <c r="F283" s="250">
        <v>1</v>
      </c>
      <c r="G283" s="333"/>
      <c r="H283" s="73" t="s">
        <v>2</v>
      </c>
      <c r="I283" s="217"/>
      <c r="J283" s="65">
        <f>F283*I283</f>
        <v>0</v>
      </c>
    </row>
    <row r="284" spans="1:11" s="349" customFormat="1" ht="13.5" customHeight="1" x14ac:dyDescent="0.35">
      <c r="A284" s="346"/>
      <c r="B284" s="421" t="s">
        <v>90</v>
      </c>
      <c r="C284" s="421"/>
      <c r="D284" s="421"/>
      <c r="E284" s="421"/>
      <c r="F284" s="347"/>
      <c r="G284" s="347"/>
      <c r="H284" s="347"/>
      <c r="I284" s="347"/>
      <c r="J284" s="348">
        <f>SUM(J283,J266,J254,J244)</f>
        <v>0</v>
      </c>
      <c r="K284" s="347"/>
    </row>
    <row r="285" spans="1:11" s="349" customFormat="1" ht="13.5" customHeight="1" x14ac:dyDescent="0.35">
      <c r="A285" s="346"/>
      <c r="B285" s="350"/>
      <c r="C285" s="350"/>
      <c r="D285" s="350"/>
      <c r="E285" s="350"/>
      <c r="F285" s="347"/>
      <c r="G285" s="347"/>
      <c r="H285" s="347"/>
      <c r="I285" s="347"/>
      <c r="J285" s="347"/>
      <c r="K285" s="347"/>
    </row>
    <row r="286" spans="1:11" s="349" customFormat="1" ht="13.5" customHeight="1" x14ac:dyDescent="0.35">
      <c r="A286" s="346"/>
      <c r="B286" s="350"/>
      <c r="C286" s="350"/>
      <c r="D286" s="350"/>
      <c r="E286" s="350"/>
      <c r="F286" s="347"/>
      <c r="G286" s="347"/>
      <c r="H286" s="347"/>
      <c r="I286" s="347"/>
      <c r="J286" s="347"/>
      <c r="K286" s="347"/>
    </row>
    <row r="287" spans="1:11" s="349" customFormat="1" x14ac:dyDescent="0.35">
      <c r="F287" s="351"/>
    </row>
    <row r="288" spans="1:11" s="349" customFormat="1" x14ac:dyDescent="0.35">
      <c r="F288" s="351"/>
    </row>
    <row r="289" spans="6:6" s="349" customFormat="1" x14ac:dyDescent="0.35">
      <c r="F289" s="351"/>
    </row>
    <row r="290" spans="6:6" s="349" customFormat="1" x14ac:dyDescent="0.35">
      <c r="F290" s="351"/>
    </row>
    <row r="291" spans="6:6" s="349" customFormat="1" x14ac:dyDescent="0.35">
      <c r="F291" s="351"/>
    </row>
    <row r="292" spans="6:6" s="349" customFormat="1" x14ac:dyDescent="0.35">
      <c r="F292" s="351"/>
    </row>
    <row r="293" spans="6:6" s="349" customFormat="1" x14ac:dyDescent="0.35">
      <c r="F293" s="351"/>
    </row>
    <row r="294" spans="6:6" s="349" customFormat="1" x14ac:dyDescent="0.35">
      <c r="F294" s="351"/>
    </row>
    <row r="295" spans="6:6" s="349" customFormat="1" x14ac:dyDescent="0.35">
      <c r="F295" s="351"/>
    </row>
    <row r="296" spans="6:6" s="349" customFormat="1" x14ac:dyDescent="0.35">
      <c r="F296" s="351"/>
    </row>
    <row r="297" spans="6:6" s="349" customFormat="1" x14ac:dyDescent="0.35">
      <c r="F297" s="351"/>
    </row>
    <row r="298" spans="6:6" s="349" customFormat="1" x14ac:dyDescent="0.35">
      <c r="F298" s="351"/>
    </row>
    <row r="299" spans="6:6" s="349" customFormat="1" x14ac:dyDescent="0.35">
      <c r="F299" s="351"/>
    </row>
    <row r="300" spans="6:6" s="349" customFormat="1" x14ac:dyDescent="0.35">
      <c r="F300" s="351"/>
    </row>
    <row r="301" spans="6:6" s="349" customFormat="1" x14ac:dyDescent="0.35">
      <c r="F301" s="351"/>
    </row>
    <row r="302" spans="6:6" s="349" customFormat="1" x14ac:dyDescent="0.35">
      <c r="F302" s="351"/>
    </row>
    <row r="303" spans="6:6" s="349" customFormat="1" x14ac:dyDescent="0.35">
      <c r="F303" s="351"/>
    </row>
    <row r="304" spans="6:6" s="349" customFormat="1" x14ac:dyDescent="0.35">
      <c r="F304" s="351"/>
    </row>
    <row r="305" spans="6:6" s="349" customFormat="1" x14ac:dyDescent="0.35">
      <c r="F305" s="351"/>
    </row>
    <row r="306" spans="6:6" s="349" customFormat="1" x14ac:dyDescent="0.35">
      <c r="F306" s="351"/>
    </row>
    <row r="307" spans="6:6" s="349" customFormat="1" x14ac:dyDescent="0.35">
      <c r="F307" s="351"/>
    </row>
    <row r="308" spans="6:6" s="349" customFormat="1" x14ac:dyDescent="0.35">
      <c r="F308" s="351"/>
    </row>
    <row r="309" spans="6:6" s="349" customFormat="1" x14ac:dyDescent="0.35">
      <c r="F309" s="351"/>
    </row>
    <row r="310" spans="6:6" s="349" customFormat="1" x14ac:dyDescent="0.35">
      <c r="F310" s="351"/>
    </row>
    <row r="311" spans="6:6" s="349" customFormat="1" x14ac:dyDescent="0.35">
      <c r="F311" s="351"/>
    </row>
    <row r="312" spans="6:6" s="349" customFormat="1" x14ac:dyDescent="0.35">
      <c r="F312" s="351"/>
    </row>
    <row r="313" spans="6:6" s="349" customFormat="1" x14ac:dyDescent="0.35">
      <c r="F313" s="351"/>
    </row>
    <row r="314" spans="6:6" s="349" customFormat="1" x14ac:dyDescent="0.35">
      <c r="F314" s="351"/>
    </row>
    <row r="315" spans="6:6" s="349" customFormat="1" x14ac:dyDescent="0.35">
      <c r="F315" s="351"/>
    </row>
    <row r="316" spans="6:6" s="349" customFormat="1" x14ac:dyDescent="0.35">
      <c r="F316" s="351"/>
    </row>
    <row r="317" spans="6:6" s="349" customFormat="1" x14ac:dyDescent="0.35">
      <c r="F317" s="351"/>
    </row>
    <row r="318" spans="6:6" s="349" customFormat="1" x14ac:dyDescent="0.35">
      <c r="F318" s="351"/>
    </row>
    <row r="319" spans="6:6" s="349" customFormat="1" x14ac:dyDescent="0.35">
      <c r="F319" s="351"/>
    </row>
    <row r="320" spans="6:6" s="349" customFormat="1" x14ac:dyDescent="0.35">
      <c r="F320" s="351"/>
    </row>
    <row r="321" spans="6:6" s="349" customFormat="1" x14ac:dyDescent="0.35">
      <c r="F321" s="351"/>
    </row>
    <row r="322" spans="6:6" s="349" customFormat="1" x14ac:dyDescent="0.35">
      <c r="F322" s="351"/>
    </row>
    <row r="323" spans="6:6" s="349" customFormat="1" x14ac:dyDescent="0.35">
      <c r="F323" s="351"/>
    </row>
    <row r="324" spans="6:6" s="349" customFormat="1" x14ac:dyDescent="0.35">
      <c r="F324" s="351"/>
    </row>
    <row r="325" spans="6:6" s="349" customFormat="1" x14ac:dyDescent="0.35">
      <c r="F325" s="351"/>
    </row>
    <row r="326" spans="6:6" s="349" customFormat="1" x14ac:dyDescent="0.35">
      <c r="F326" s="351"/>
    </row>
    <row r="327" spans="6:6" s="349" customFormat="1" x14ac:dyDescent="0.35">
      <c r="F327" s="351"/>
    </row>
    <row r="328" spans="6:6" s="349" customFormat="1" x14ac:dyDescent="0.35">
      <c r="F328" s="351"/>
    </row>
    <row r="329" spans="6:6" s="349" customFormat="1" x14ac:dyDescent="0.35">
      <c r="F329" s="351"/>
    </row>
    <row r="330" spans="6:6" s="349" customFormat="1" x14ac:dyDescent="0.35">
      <c r="F330" s="351"/>
    </row>
    <row r="331" spans="6:6" s="349" customFormat="1" x14ac:dyDescent="0.35">
      <c r="F331" s="351"/>
    </row>
    <row r="332" spans="6:6" s="349" customFormat="1" x14ac:dyDescent="0.35">
      <c r="F332" s="351"/>
    </row>
    <row r="333" spans="6:6" s="349" customFormat="1" x14ac:dyDescent="0.35">
      <c r="F333" s="351"/>
    </row>
    <row r="334" spans="6:6" s="349" customFormat="1" x14ac:dyDescent="0.35">
      <c r="F334" s="351"/>
    </row>
    <row r="335" spans="6:6" s="349" customFormat="1" x14ac:dyDescent="0.35">
      <c r="F335" s="351"/>
    </row>
    <row r="336" spans="6:6" s="349" customFormat="1" x14ac:dyDescent="0.35">
      <c r="F336" s="351"/>
    </row>
    <row r="337" spans="6:6" s="349" customFormat="1" x14ac:dyDescent="0.35">
      <c r="F337" s="351"/>
    </row>
    <row r="338" spans="6:6" s="349" customFormat="1" x14ac:dyDescent="0.35">
      <c r="F338" s="351"/>
    </row>
    <row r="339" spans="6:6" s="349" customFormat="1" x14ac:dyDescent="0.35">
      <c r="F339" s="351"/>
    </row>
    <row r="340" spans="6:6" s="349" customFormat="1" x14ac:dyDescent="0.35">
      <c r="F340" s="351"/>
    </row>
    <row r="341" spans="6:6" s="349" customFormat="1" x14ac:dyDescent="0.35">
      <c r="F341" s="351"/>
    </row>
    <row r="342" spans="6:6" s="349" customFormat="1" x14ac:dyDescent="0.35">
      <c r="F342" s="351"/>
    </row>
    <row r="343" spans="6:6" s="349" customFormat="1" x14ac:dyDescent="0.35">
      <c r="F343" s="351"/>
    </row>
    <row r="344" spans="6:6" s="349" customFormat="1" x14ac:dyDescent="0.35">
      <c r="F344" s="351"/>
    </row>
    <row r="345" spans="6:6" s="349" customFormat="1" x14ac:dyDescent="0.35">
      <c r="F345" s="351"/>
    </row>
    <row r="346" spans="6:6" s="349" customFormat="1" x14ac:dyDescent="0.35">
      <c r="F346" s="351"/>
    </row>
    <row r="347" spans="6:6" s="349" customFormat="1" x14ac:dyDescent="0.35">
      <c r="F347" s="351"/>
    </row>
    <row r="348" spans="6:6" s="349" customFormat="1" x14ac:dyDescent="0.35">
      <c r="F348" s="351"/>
    </row>
    <row r="349" spans="6:6" s="349" customFormat="1" x14ac:dyDescent="0.35">
      <c r="F349" s="351"/>
    </row>
    <row r="350" spans="6:6" s="349" customFormat="1" x14ac:dyDescent="0.35">
      <c r="F350" s="351"/>
    </row>
    <row r="351" spans="6:6" s="349" customFormat="1" x14ac:dyDescent="0.35">
      <c r="F351" s="351"/>
    </row>
    <row r="352" spans="6:6" s="349" customFormat="1" x14ac:dyDescent="0.35">
      <c r="F352" s="351"/>
    </row>
    <row r="353" spans="6:6" s="349" customFormat="1" x14ac:dyDescent="0.35">
      <c r="F353" s="351"/>
    </row>
    <row r="354" spans="6:6" s="349" customFormat="1" x14ac:dyDescent="0.35">
      <c r="F354" s="351"/>
    </row>
    <row r="355" spans="6:6" s="349" customFormat="1" x14ac:dyDescent="0.35">
      <c r="F355" s="351"/>
    </row>
    <row r="356" spans="6:6" s="349" customFormat="1" x14ac:dyDescent="0.35">
      <c r="F356" s="351"/>
    </row>
    <row r="357" spans="6:6" s="349" customFormat="1" x14ac:dyDescent="0.35">
      <c r="F357" s="351"/>
    </row>
    <row r="358" spans="6:6" s="349" customFormat="1" x14ac:dyDescent="0.35">
      <c r="F358" s="351"/>
    </row>
    <row r="359" spans="6:6" s="349" customFormat="1" x14ac:dyDescent="0.35">
      <c r="F359" s="351"/>
    </row>
    <row r="360" spans="6:6" s="349" customFormat="1" x14ac:dyDescent="0.35">
      <c r="F360" s="351"/>
    </row>
    <row r="361" spans="6:6" s="349" customFormat="1" x14ac:dyDescent="0.35">
      <c r="F361" s="351"/>
    </row>
    <row r="362" spans="6:6" s="349" customFormat="1" x14ac:dyDescent="0.35">
      <c r="F362" s="351"/>
    </row>
    <row r="363" spans="6:6" s="349" customFormat="1" x14ac:dyDescent="0.35">
      <c r="F363" s="351"/>
    </row>
    <row r="364" spans="6:6" s="349" customFormat="1" x14ac:dyDescent="0.35">
      <c r="F364" s="351"/>
    </row>
    <row r="365" spans="6:6" s="349" customFormat="1" x14ac:dyDescent="0.35">
      <c r="F365" s="351"/>
    </row>
    <row r="366" spans="6:6" s="349" customFormat="1" x14ac:dyDescent="0.35">
      <c r="F366" s="351"/>
    </row>
    <row r="367" spans="6:6" s="349" customFormat="1" x14ac:dyDescent="0.35">
      <c r="F367" s="351"/>
    </row>
    <row r="368" spans="6:6" s="349" customFormat="1" x14ac:dyDescent="0.35">
      <c r="F368" s="351"/>
    </row>
    <row r="369" spans="6:6" s="349" customFormat="1" x14ac:dyDescent="0.35">
      <c r="F369" s="351"/>
    </row>
    <row r="370" spans="6:6" s="349" customFormat="1" x14ac:dyDescent="0.35">
      <c r="F370" s="351"/>
    </row>
    <row r="371" spans="6:6" s="349" customFormat="1" x14ac:dyDescent="0.35">
      <c r="F371" s="351"/>
    </row>
    <row r="372" spans="6:6" s="349" customFormat="1" x14ac:dyDescent="0.35">
      <c r="F372" s="351"/>
    </row>
    <row r="373" spans="6:6" s="349" customFormat="1" x14ac:dyDescent="0.35">
      <c r="F373" s="351"/>
    </row>
    <row r="374" spans="6:6" s="349" customFormat="1" x14ac:dyDescent="0.35">
      <c r="F374" s="351"/>
    </row>
    <row r="375" spans="6:6" s="349" customFormat="1" x14ac:dyDescent="0.35">
      <c r="F375" s="351"/>
    </row>
    <row r="376" spans="6:6" s="349" customFormat="1" x14ac:dyDescent="0.35">
      <c r="F376" s="351"/>
    </row>
    <row r="377" spans="6:6" s="349" customFormat="1" x14ac:dyDescent="0.35">
      <c r="F377" s="351"/>
    </row>
    <row r="378" spans="6:6" s="349" customFormat="1" x14ac:dyDescent="0.35">
      <c r="F378" s="351"/>
    </row>
    <row r="379" spans="6:6" s="349" customFormat="1" x14ac:dyDescent="0.35">
      <c r="F379" s="351"/>
    </row>
    <row r="380" spans="6:6" s="349" customFormat="1" x14ac:dyDescent="0.35">
      <c r="F380" s="351"/>
    </row>
    <row r="381" spans="6:6" s="349" customFormat="1" x14ac:dyDescent="0.35">
      <c r="F381" s="351"/>
    </row>
    <row r="382" spans="6:6" s="349" customFormat="1" x14ac:dyDescent="0.35">
      <c r="F382" s="351"/>
    </row>
    <row r="383" spans="6:6" s="349" customFormat="1" x14ac:dyDescent="0.35">
      <c r="F383" s="351"/>
    </row>
    <row r="384" spans="6:6" s="349" customFormat="1" x14ac:dyDescent="0.35">
      <c r="F384" s="351"/>
    </row>
    <row r="385" spans="6:6" s="349" customFormat="1" x14ac:dyDescent="0.35">
      <c r="F385" s="351"/>
    </row>
    <row r="386" spans="6:6" s="349" customFormat="1" x14ac:dyDescent="0.35">
      <c r="F386" s="351"/>
    </row>
    <row r="387" spans="6:6" s="349" customFormat="1" x14ac:dyDescent="0.35">
      <c r="F387" s="351"/>
    </row>
    <row r="388" spans="6:6" s="349" customFormat="1" x14ac:dyDescent="0.35">
      <c r="F388" s="351"/>
    </row>
    <row r="389" spans="6:6" s="349" customFormat="1" x14ac:dyDescent="0.35">
      <c r="F389" s="351"/>
    </row>
    <row r="390" spans="6:6" s="349" customFormat="1" x14ac:dyDescent="0.35">
      <c r="F390" s="351"/>
    </row>
    <row r="391" spans="6:6" s="349" customFormat="1" x14ac:dyDescent="0.35">
      <c r="F391" s="351"/>
    </row>
    <row r="392" spans="6:6" s="349" customFormat="1" x14ac:dyDescent="0.35">
      <c r="F392" s="351"/>
    </row>
    <row r="393" spans="6:6" s="349" customFormat="1" x14ac:dyDescent="0.35">
      <c r="F393" s="351"/>
    </row>
    <row r="394" spans="6:6" s="349" customFormat="1" x14ac:dyDescent="0.35">
      <c r="F394" s="351"/>
    </row>
    <row r="395" spans="6:6" s="349" customFormat="1" x14ac:dyDescent="0.35">
      <c r="F395" s="351"/>
    </row>
    <row r="396" spans="6:6" s="349" customFormat="1" x14ac:dyDescent="0.35">
      <c r="F396" s="351"/>
    </row>
    <row r="397" spans="6:6" s="349" customFormat="1" x14ac:dyDescent="0.35">
      <c r="F397" s="351"/>
    </row>
    <row r="398" spans="6:6" s="349" customFormat="1" x14ac:dyDescent="0.35">
      <c r="F398" s="351"/>
    </row>
    <row r="399" spans="6:6" s="349" customFormat="1" x14ac:dyDescent="0.35">
      <c r="F399" s="351"/>
    </row>
    <row r="400" spans="6:6" s="349" customFormat="1" x14ac:dyDescent="0.35">
      <c r="F400" s="351"/>
    </row>
    <row r="401" spans="6:6" s="349" customFormat="1" x14ac:dyDescent="0.35">
      <c r="F401" s="351"/>
    </row>
    <row r="402" spans="6:6" s="349" customFormat="1" x14ac:dyDescent="0.35">
      <c r="F402" s="351"/>
    </row>
    <row r="403" spans="6:6" s="349" customFormat="1" x14ac:dyDescent="0.35">
      <c r="F403" s="351"/>
    </row>
    <row r="404" spans="6:6" s="349" customFormat="1" x14ac:dyDescent="0.35">
      <c r="F404" s="351"/>
    </row>
    <row r="405" spans="6:6" s="349" customFormat="1" x14ac:dyDescent="0.35">
      <c r="F405" s="351"/>
    </row>
    <row r="406" spans="6:6" s="349" customFormat="1" x14ac:dyDescent="0.35">
      <c r="F406" s="351"/>
    </row>
    <row r="407" spans="6:6" s="349" customFormat="1" x14ac:dyDescent="0.35">
      <c r="F407" s="351"/>
    </row>
    <row r="408" spans="6:6" s="349" customFormat="1" x14ac:dyDescent="0.35">
      <c r="F408" s="351"/>
    </row>
    <row r="409" spans="6:6" s="349" customFormat="1" x14ac:dyDescent="0.35">
      <c r="F409" s="351"/>
    </row>
    <row r="410" spans="6:6" s="349" customFormat="1" x14ac:dyDescent="0.35">
      <c r="F410" s="351"/>
    </row>
    <row r="411" spans="6:6" s="349" customFormat="1" x14ac:dyDescent="0.35">
      <c r="F411" s="351"/>
    </row>
    <row r="412" spans="6:6" s="349" customFormat="1" x14ac:dyDescent="0.35">
      <c r="F412" s="351"/>
    </row>
    <row r="413" spans="6:6" s="349" customFormat="1" x14ac:dyDescent="0.35">
      <c r="F413" s="351"/>
    </row>
    <row r="414" spans="6:6" s="349" customFormat="1" x14ac:dyDescent="0.35">
      <c r="F414" s="351"/>
    </row>
    <row r="415" spans="6:6" s="349" customFormat="1" x14ac:dyDescent="0.35">
      <c r="F415" s="351"/>
    </row>
    <row r="416" spans="6:6" s="349" customFormat="1" x14ac:dyDescent="0.35">
      <c r="F416" s="351"/>
    </row>
    <row r="417" spans="6:6" s="349" customFormat="1" x14ac:dyDescent="0.35">
      <c r="F417" s="351"/>
    </row>
    <row r="418" spans="6:6" s="349" customFormat="1" x14ac:dyDescent="0.35">
      <c r="F418" s="351"/>
    </row>
    <row r="419" spans="6:6" s="349" customFormat="1" x14ac:dyDescent="0.35">
      <c r="F419" s="351"/>
    </row>
    <row r="420" spans="6:6" s="349" customFormat="1" x14ac:dyDescent="0.35">
      <c r="F420" s="351"/>
    </row>
    <row r="421" spans="6:6" s="349" customFormat="1" x14ac:dyDescent="0.35">
      <c r="F421" s="351"/>
    </row>
    <row r="422" spans="6:6" s="349" customFormat="1" x14ac:dyDescent="0.35">
      <c r="F422" s="351"/>
    </row>
    <row r="423" spans="6:6" s="349" customFormat="1" x14ac:dyDescent="0.35">
      <c r="F423" s="351"/>
    </row>
    <row r="424" spans="6:6" s="349" customFormat="1" x14ac:dyDescent="0.35">
      <c r="F424" s="351"/>
    </row>
    <row r="425" spans="6:6" s="349" customFormat="1" x14ac:dyDescent="0.35">
      <c r="F425" s="351"/>
    </row>
    <row r="426" spans="6:6" s="349" customFormat="1" x14ac:dyDescent="0.35">
      <c r="F426" s="351"/>
    </row>
    <row r="427" spans="6:6" s="349" customFormat="1" x14ac:dyDescent="0.35">
      <c r="F427" s="351"/>
    </row>
    <row r="428" spans="6:6" s="349" customFormat="1" x14ac:dyDescent="0.35">
      <c r="F428" s="351"/>
    </row>
    <row r="429" spans="6:6" s="349" customFormat="1" x14ac:dyDescent="0.35">
      <c r="F429" s="351"/>
    </row>
    <row r="430" spans="6:6" s="349" customFormat="1" x14ac:dyDescent="0.35">
      <c r="F430" s="351"/>
    </row>
    <row r="431" spans="6:6" s="349" customFormat="1" x14ac:dyDescent="0.35">
      <c r="F431" s="351"/>
    </row>
    <row r="432" spans="6:6" s="349" customFormat="1" x14ac:dyDescent="0.35">
      <c r="F432" s="351"/>
    </row>
    <row r="433" spans="6:6" s="349" customFormat="1" x14ac:dyDescent="0.35">
      <c r="F433" s="351"/>
    </row>
    <row r="434" spans="6:6" s="349" customFormat="1" x14ac:dyDescent="0.35">
      <c r="F434" s="351"/>
    </row>
    <row r="435" spans="6:6" s="349" customFormat="1" x14ac:dyDescent="0.35">
      <c r="F435" s="351"/>
    </row>
    <row r="436" spans="6:6" s="349" customFormat="1" x14ac:dyDescent="0.35">
      <c r="F436" s="351"/>
    </row>
    <row r="437" spans="6:6" s="349" customFormat="1" x14ac:dyDescent="0.35">
      <c r="F437" s="351"/>
    </row>
    <row r="438" spans="6:6" s="349" customFormat="1" x14ac:dyDescent="0.35">
      <c r="F438" s="351"/>
    </row>
    <row r="439" spans="6:6" s="349" customFormat="1" x14ac:dyDescent="0.35">
      <c r="F439" s="351"/>
    </row>
    <row r="440" spans="6:6" s="349" customFormat="1" x14ac:dyDescent="0.35">
      <c r="F440" s="351"/>
    </row>
    <row r="441" spans="6:6" s="349" customFormat="1" x14ac:dyDescent="0.35">
      <c r="F441" s="351"/>
    </row>
    <row r="442" spans="6:6" s="349" customFormat="1" x14ac:dyDescent="0.35">
      <c r="F442" s="351"/>
    </row>
    <row r="443" spans="6:6" s="349" customFormat="1" x14ac:dyDescent="0.35">
      <c r="F443" s="351"/>
    </row>
    <row r="444" spans="6:6" s="349" customFormat="1" x14ac:dyDescent="0.35">
      <c r="F444" s="351"/>
    </row>
    <row r="445" spans="6:6" s="349" customFormat="1" x14ac:dyDescent="0.35">
      <c r="F445" s="351"/>
    </row>
    <row r="446" spans="6:6" s="349" customFormat="1" x14ac:dyDescent="0.35">
      <c r="F446" s="351"/>
    </row>
    <row r="447" spans="6:6" s="349" customFormat="1" x14ac:dyDescent="0.35">
      <c r="F447" s="351"/>
    </row>
    <row r="448" spans="6:6" s="349" customFormat="1" x14ac:dyDescent="0.35">
      <c r="F448" s="351"/>
    </row>
    <row r="449" spans="6:6" s="349" customFormat="1" x14ac:dyDescent="0.35">
      <c r="F449" s="351"/>
    </row>
    <row r="450" spans="6:6" s="349" customFormat="1" x14ac:dyDescent="0.35">
      <c r="F450" s="351"/>
    </row>
    <row r="451" spans="6:6" s="349" customFormat="1" x14ac:dyDescent="0.35">
      <c r="F451" s="351"/>
    </row>
    <row r="452" spans="6:6" s="349" customFormat="1" x14ac:dyDescent="0.35">
      <c r="F452" s="351"/>
    </row>
    <row r="453" spans="6:6" s="349" customFormat="1" x14ac:dyDescent="0.35">
      <c r="F453" s="351"/>
    </row>
    <row r="454" spans="6:6" s="349" customFormat="1" x14ac:dyDescent="0.35">
      <c r="F454" s="351"/>
    </row>
    <row r="455" spans="6:6" s="349" customFormat="1" x14ac:dyDescent="0.35">
      <c r="F455" s="351"/>
    </row>
    <row r="456" spans="6:6" s="349" customFormat="1" x14ac:dyDescent="0.35">
      <c r="F456" s="351"/>
    </row>
    <row r="457" spans="6:6" s="349" customFormat="1" x14ac:dyDescent="0.35">
      <c r="F457" s="351"/>
    </row>
    <row r="458" spans="6:6" s="349" customFormat="1" x14ac:dyDescent="0.35">
      <c r="F458" s="351"/>
    </row>
    <row r="459" spans="6:6" s="349" customFormat="1" x14ac:dyDescent="0.35">
      <c r="F459" s="351"/>
    </row>
    <row r="460" spans="6:6" s="349" customFormat="1" x14ac:dyDescent="0.35">
      <c r="F460" s="351"/>
    </row>
    <row r="461" spans="6:6" s="349" customFormat="1" x14ac:dyDescent="0.35">
      <c r="F461" s="351"/>
    </row>
    <row r="462" spans="6:6" s="349" customFormat="1" x14ac:dyDescent="0.35">
      <c r="F462" s="351"/>
    </row>
    <row r="463" spans="6:6" s="349" customFormat="1" x14ac:dyDescent="0.35">
      <c r="F463" s="351"/>
    </row>
    <row r="464" spans="6:6" s="349" customFormat="1" x14ac:dyDescent="0.35">
      <c r="F464" s="351"/>
    </row>
    <row r="465" spans="6:6" s="349" customFormat="1" x14ac:dyDescent="0.35">
      <c r="F465" s="351"/>
    </row>
    <row r="466" spans="6:6" s="349" customFormat="1" x14ac:dyDescent="0.35">
      <c r="F466" s="351"/>
    </row>
    <row r="467" spans="6:6" s="349" customFormat="1" x14ac:dyDescent="0.35">
      <c r="F467" s="351"/>
    </row>
    <row r="468" spans="6:6" s="349" customFormat="1" x14ac:dyDescent="0.35">
      <c r="F468" s="351"/>
    </row>
    <row r="469" spans="6:6" s="349" customFormat="1" x14ac:dyDescent="0.35">
      <c r="F469" s="351"/>
    </row>
    <row r="470" spans="6:6" s="349" customFormat="1" x14ac:dyDescent="0.35">
      <c r="F470" s="351"/>
    </row>
    <row r="471" spans="6:6" s="349" customFormat="1" x14ac:dyDescent="0.35">
      <c r="F471" s="351"/>
    </row>
    <row r="472" spans="6:6" s="349" customFormat="1" x14ac:dyDescent="0.35">
      <c r="F472" s="351"/>
    </row>
    <row r="473" spans="6:6" s="349" customFormat="1" x14ac:dyDescent="0.35">
      <c r="F473" s="351"/>
    </row>
    <row r="474" spans="6:6" s="349" customFormat="1" x14ac:dyDescent="0.35">
      <c r="F474" s="351"/>
    </row>
    <row r="475" spans="6:6" s="349" customFormat="1" x14ac:dyDescent="0.35">
      <c r="F475" s="351"/>
    </row>
    <row r="476" spans="6:6" s="349" customFormat="1" x14ac:dyDescent="0.35">
      <c r="F476" s="351"/>
    </row>
    <row r="477" spans="6:6" s="349" customFormat="1" x14ac:dyDescent="0.35">
      <c r="F477" s="351"/>
    </row>
    <row r="478" spans="6:6" s="349" customFormat="1" x14ac:dyDescent="0.35">
      <c r="F478" s="351"/>
    </row>
    <row r="479" spans="6:6" s="349" customFormat="1" x14ac:dyDescent="0.35">
      <c r="F479" s="351"/>
    </row>
    <row r="480" spans="6:6" s="349" customFormat="1" x14ac:dyDescent="0.35">
      <c r="F480" s="351"/>
    </row>
    <row r="481" spans="6:6" s="349" customFormat="1" x14ac:dyDescent="0.35">
      <c r="F481" s="351"/>
    </row>
    <row r="482" spans="6:6" s="349" customFormat="1" x14ac:dyDescent="0.35">
      <c r="F482" s="351"/>
    </row>
    <row r="483" spans="6:6" s="349" customFormat="1" x14ac:dyDescent="0.35">
      <c r="F483" s="351"/>
    </row>
    <row r="484" spans="6:6" s="349" customFormat="1" x14ac:dyDescent="0.35">
      <c r="F484" s="351"/>
    </row>
    <row r="485" spans="6:6" s="349" customFormat="1" x14ac:dyDescent="0.35">
      <c r="F485" s="351"/>
    </row>
    <row r="486" spans="6:6" s="349" customFormat="1" x14ac:dyDescent="0.35">
      <c r="F486" s="351"/>
    </row>
    <row r="487" spans="6:6" s="349" customFormat="1" x14ac:dyDescent="0.35">
      <c r="F487" s="351"/>
    </row>
    <row r="488" spans="6:6" s="349" customFormat="1" x14ac:dyDescent="0.35">
      <c r="F488" s="351"/>
    </row>
    <row r="489" spans="6:6" s="349" customFormat="1" x14ac:dyDescent="0.35">
      <c r="F489" s="351"/>
    </row>
    <row r="490" spans="6:6" s="349" customFormat="1" x14ac:dyDescent="0.35">
      <c r="F490" s="351"/>
    </row>
    <row r="491" spans="6:6" s="349" customFormat="1" x14ac:dyDescent="0.35">
      <c r="F491" s="351"/>
    </row>
    <row r="492" spans="6:6" s="349" customFormat="1" x14ac:dyDescent="0.35">
      <c r="F492" s="351"/>
    </row>
    <row r="493" spans="6:6" s="349" customFormat="1" x14ac:dyDescent="0.35">
      <c r="F493" s="351"/>
    </row>
    <row r="494" spans="6:6" s="349" customFormat="1" x14ac:dyDescent="0.35">
      <c r="F494" s="351"/>
    </row>
    <row r="495" spans="6:6" s="349" customFormat="1" x14ac:dyDescent="0.35">
      <c r="F495" s="351"/>
    </row>
    <row r="496" spans="6:6" s="349" customFormat="1" x14ac:dyDescent="0.35">
      <c r="F496" s="351"/>
    </row>
    <row r="497" spans="6:6" s="349" customFormat="1" x14ac:dyDescent="0.35">
      <c r="F497" s="351"/>
    </row>
    <row r="498" spans="6:6" s="349" customFormat="1" x14ac:dyDescent="0.35">
      <c r="F498" s="351"/>
    </row>
    <row r="499" spans="6:6" s="349" customFormat="1" x14ac:dyDescent="0.35">
      <c r="F499" s="351"/>
    </row>
    <row r="500" spans="6:6" s="349" customFormat="1" x14ac:dyDescent="0.35">
      <c r="F500" s="351"/>
    </row>
    <row r="501" spans="6:6" s="349" customFormat="1" x14ac:dyDescent="0.35">
      <c r="F501" s="351"/>
    </row>
    <row r="502" spans="6:6" s="349" customFormat="1" x14ac:dyDescent="0.35">
      <c r="F502" s="351"/>
    </row>
    <row r="503" spans="6:6" s="349" customFormat="1" x14ac:dyDescent="0.35">
      <c r="F503" s="351"/>
    </row>
    <row r="504" spans="6:6" s="349" customFormat="1" x14ac:dyDescent="0.35">
      <c r="F504" s="351"/>
    </row>
    <row r="505" spans="6:6" s="349" customFormat="1" x14ac:dyDescent="0.35">
      <c r="F505" s="351"/>
    </row>
    <row r="506" spans="6:6" s="349" customFormat="1" x14ac:dyDescent="0.35">
      <c r="F506" s="351"/>
    </row>
    <row r="507" spans="6:6" s="349" customFormat="1" x14ac:dyDescent="0.35">
      <c r="F507" s="351"/>
    </row>
    <row r="508" spans="6:6" s="349" customFormat="1" x14ac:dyDescent="0.35">
      <c r="F508" s="351"/>
    </row>
    <row r="509" spans="6:6" s="349" customFormat="1" x14ac:dyDescent="0.35">
      <c r="F509" s="351"/>
    </row>
    <row r="510" spans="6:6" s="349" customFormat="1" x14ac:dyDescent="0.35">
      <c r="F510" s="351"/>
    </row>
    <row r="511" spans="6:6" s="349" customFormat="1" x14ac:dyDescent="0.35">
      <c r="F511" s="351"/>
    </row>
    <row r="512" spans="6:6" s="349" customFormat="1" x14ac:dyDescent="0.35">
      <c r="F512" s="351"/>
    </row>
    <row r="513" spans="6:6" s="349" customFormat="1" x14ac:dyDescent="0.35">
      <c r="F513" s="351"/>
    </row>
    <row r="514" spans="6:6" s="349" customFormat="1" x14ac:dyDescent="0.35">
      <c r="F514" s="351"/>
    </row>
    <row r="515" spans="6:6" s="349" customFormat="1" x14ac:dyDescent="0.35">
      <c r="F515" s="351"/>
    </row>
    <row r="516" spans="6:6" s="349" customFormat="1" x14ac:dyDescent="0.35">
      <c r="F516" s="351"/>
    </row>
    <row r="517" spans="6:6" s="349" customFormat="1" x14ac:dyDescent="0.35">
      <c r="F517" s="351"/>
    </row>
    <row r="518" spans="6:6" s="349" customFormat="1" x14ac:dyDescent="0.35">
      <c r="F518" s="351"/>
    </row>
    <row r="519" spans="6:6" s="349" customFormat="1" x14ac:dyDescent="0.35">
      <c r="F519" s="351"/>
    </row>
    <row r="520" spans="6:6" s="349" customFormat="1" x14ac:dyDescent="0.35">
      <c r="F520" s="351"/>
    </row>
    <row r="521" spans="6:6" s="349" customFormat="1" x14ac:dyDescent="0.35">
      <c r="F521" s="351"/>
    </row>
    <row r="522" spans="6:6" s="349" customFormat="1" x14ac:dyDescent="0.35">
      <c r="F522" s="351"/>
    </row>
    <row r="523" spans="6:6" s="349" customFormat="1" x14ac:dyDescent="0.35">
      <c r="F523" s="351"/>
    </row>
    <row r="524" spans="6:6" s="349" customFormat="1" x14ac:dyDescent="0.35">
      <c r="F524" s="351"/>
    </row>
    <row r="525" spans="6:6" s="349" customFormat="1" x14ac:dyDescent="0.35">
      <c r="F525" s="351"/>
    </row>
    <row r="526" spans="6:6" s="349" customFormat="1" x14ac:dyDescent="0.35">
      <c r="F526" s="351"/>
    </row>
    <row r="527" spans="6:6" s="349" customFormat="1" x14ac:dyDescent="0.35">
      <c r="F527" s="351"/>
    </row>
    <row r="528" spans="6:6" s="349" customFormat="1" x14ac:dyDescent="0.35">
      <c r="F528" s="351"/>
    </row>
    <row r="529" spans="6:6" s="349" customFormat="1" x14ac:dyDescent="0.35">
      <c r="F529" s="351"/>
    </row>
    <row r="530" spans="6:6" s="349" customFormat="1" x14ac:dyDescent="0.35">
      <c r="F530" s="351"/>
    </row>
    <row r="531" spans="6:6" s="349" customFormat="1" x14ac:dyDescent="0.35">
      <c r="F531" s="351"/>
    </row>
    <row r="532" spans="6:6" s="349" customFormat="1" x14ac:dyDescent="0.35">
      <c r="F532" s="351"/>
    </row>
    <row r="533" spans="6:6" s="349" customFormat="1" x14ac:dyDescent="0.35">
      <c r="F533" s="351"/>
    </row>
    <row r="534" spans="6:6" s="349" customFormat="1" x14ac:dyDescent="0.35">
      <c r="F534" s="351"/>
    </row>
    <row r="535" spans="6:6" s="349" customFormat="1" x14ac:dyDescent="0.35">
      <c r="F535" s="351"/>
    </row>
    <row r="536" spans="6:6" s="349" customFormat="1" x14ac:dyDescent="0.35">
      <c r="F536" s="351"/>
    </row>
    <row r="537" spans="6:6" s="349" customFormat="1" x14ac:dyDescent="0.35">
      <c r="F537" s="351"/>
    </row>
    <row r="538" spans="6:6" s="349" customFormat="1" x14ac:dyDescent="0.35">
      <c r="F538" s="351"/>
    </row>
    <row r="539" spans="6:6" s="349" customFormat="1" x14ac:dyDescent="0.35">
      <c r="F539" s="351"/>
    </row>
    <row r="540" spans="6:6" s="349" customFormat="1" x14ac:dyDescent="0.35">
      <c r="F540" s="351"/>
    </row>
    <row r="541" spans="6:6" s="349" customFormat="1" x14ac:dyDescent="0.35">
      <c r="F541" s="351"/>
    </row>
    <row r="542" spans="6:6" s="349" customFormat="1" x14ac:dyDescent="0.35">
      <c r="F542" s="351"/>
    </row>
    <row r="543" spans="6:6" s="349" customFormat="1" x14ac:dyDescent="0.35">
      <c r="F543" s="351"/>
    </row>
    <row r="544" spans="6:6" s="349" customFormat="1" x14ac:dyDescent="0.35">
      <c r="F544" s="351"/>
    </row>
    <row r="545" spans="6:6" s="349" customFormat="1" x14ac:dyDescent="0.35">
      <c r="F545" s="351"/>
    </row>
    <row r="546" spans="6:6" s="349" customFormat="1" x14ac:dyDescent="0.35">
      <c r="F546" s="351"/>
    </row>
    <row r="547" spans="6:6" s="349" customFormat="1" x14ac:dyDescent="0.35">
      <c r="F547" s="351"/>
    </row>
    <row r="548" spans="6:6" s="349" customFormat="1" x14ac:dyDescent="0.35">
      <c r="F548" s="351"/>
    </row>
    <row r="549" spans="6:6" s="349" customFormat="1" x14ac:dyDescent="0.35">
      <c r="F549" s="351"/>
    </row>
    <row r="550" spans="6:6" s="349" customFormat="1" x14ac:dyDescent="0.35">
      <c r="F550" s="351"/>
    </row>
    <row r="551" spans="6:6" s="349" customFormat="1" x14ac:dyDescent="0.35">
      <c r="F551" s="351"/>
    </row>
    <row r="552" spans="6:6" s="349" customFormat="1" x14ac:dyDescent="0.35">
      <c r="F552" s="351"/>
    </row>
    <row r="553" spans="6:6" s="349" customFormat="1" x14ac:dyDescent="0.35">
      <c r="F553" s="351"/>
    </row>
    <row r="554" spans="6:6" s="349" customFormat="1" x14ac:dyDescent="0.35">
      <c r="F554" s="351"/>
    </row>
    <row r="555" spans="6:6" s="349" customFormat="1" x14ac:dyDescent="0.35">
      <c r="F555" s="351"/>
    </row>
    <row r="556" spans="6:6" s="349" customFormat="1" x14ac:dyDescent="0.35">
      <c r="F556" s="351"/>
    </row>
    <row r="557" spans="6:6" s="349" customFormat="1" x14ac:dyDescent="0.35">
      <c r="F557" s="351"/>
    </row>
    <row r="558" spans="6:6" s="349" customFormat="1" x14ac:dyDescent="0.35">
      <c r="F558" s="351"/>
    </row>
    <row r="559" spans="6:6" s="349" customFormat="1" x14ac:dyDescent="0.35">
      <c r="F559" s="351"/>
    </row>
    <row r="560" spans="6:6" s="349" customFormat="1" x14ac:dyDescent="0.35">
      <c r="F560" s="351"/>
    </row>
    <row r="561" spans="6:6" s="349" customFormat="1" x14ac:dyDescent="0.35">
      <c r="F561" s="351"/>
    </row>
    <row r="562" spans="6:6" s="349" customFormat="1" x14ac:dyDescent="0.35">
      <c r="F562" s="351"/>
    </row>
    <row r="563" spans="6:6" s="349" customFormat="1" x14ac:dyDescent="0.35">
      <c r="F563" s="351"/>
    </row>
    <row r="564" spans="6:6" s="349" customFormat="1" x14ac:dyDescent="0.35">
      <c r="F564" s="351"/>
    </row>
    <row r="565" spans="6:6" s="349" customFormat="1" x14ac:dyDescent="0.35">
      <c r="F565" s="351"/>
    </row>
    <row r="566" spans="6:6" s="349" customFormat="1" x14ac:dyDescent="0.35">
      <c r="F566" s="351"/>
    </row>
    <row r="567" spans="6:6" s="349" customFormat="1" x14ac:dyDescent="0.35">
      <c r="F567" s="351"/>
    </row>
    <row r="568" spans="6:6" s="349" customFormat="1" x14ac:dyDescent="0.35">
      <c r="F568" s="351"/>
    </row>
    <row r="569" spans="6:6" s="349" customFormat="1" x14ac:dyDescent="0.35">
      <c r="F569" s="351"/>
    </row>
    <row r="570" spans="6:6" s="349" customFormat="1" x14ac:dyDescent="0.35">
      <c r="F570" s="351"/>
    </row>
    <row r="571" spans="6:6" s="349" customFormat="1" x14ac:dyDescent="0.35">
      <c r="F571" s="351"/>
    </row>
    <row r="572" spans="6:6" s="349" customFormat="1" x14ac:dyDescent="0.35">
      <c r="F572" s="351"/>
    </row>
    <row r="573" spans="6:6" s="349" customFormat="1" x14ac:dyDescent="0.35">
      <c r="F573" s="351"/>
    </row>
    <row r="574" spans="6:6" s="349" customFormat="1" x14ac:dyDescent="0.35">
      <c r="F574" s="351"/>
    </row>
    <row r="575" spans="6:6" s="349" customFormat="1" x14ac:dyDescent="0.35">
      <c r="F575" s="351"/>
    </row>
    <row r="576" spans="6:6" s="349" customFormat="1" x14ac:dyDescent="0.35">
      <c r="F576" s="351"/>
    </row>
    <row r="577" spans="6:6" s="349" customFormat="1" x14ac:dyDescent="0.35">
      <c r="F577" s="351"/>
    </row>
    <row r="578" spans="6:6" s="349" customFormat="1" x14ac:dyDescent="0.35">
      <c r="F578" s="351"/>
    </row>
    <row r="579" spans="6:6" s="349" customFormat="1" x14ac:dyDescent="0.35">
      <c r="F579" s="351"/>
    </row>
    <row r="580" spans="6:6" s="349" customFormat="1" x14ac:dyDescent="0.35">
      <c r="F580" s="351"/>
    </row>
    <row r="581" spans="6:6" s="349" customFormat="1" x14ac:dyDescent="0.35">
      <c r="F581" s="351"/>
    </row>
    <row r="582" spans="6:6" s="349" customFormat="1" x14ac:dyDescent="0.35">
      <c r="F582" s="351"/>
    </row>
    <row r="583" spans="6:6" s="349" customFormat="1" x14ac:dyDescent="0.35">
      <c r="F583" s="351"/>
    </row>
    <row r="584" spans="6:6" s="349" customFormat="1" x14ac:dyDescent="0.35">
      <c r="F584" s="351"/>
    </row>
    <row r="585" spans="6:6" s="349" customFormat="1" x14ac:dyDescent="0.35">
      <c r="F585" s="351"/>
    </row>
    <row r="586" spans="6:6" s="349" customFormat="1" x14ac:dyDescent="0.35">
      <c r="F586" s="351"/>
    </row>
    <row r="587" spans="6:6" s="349" customFormat="1" x14ac:dyDescent="0.35">
      <c r="F587" s="351"/>
    </row>
    <row r="588" spans="6:6" s="349" customFormat="1" x14ac:dyDescent="0.35">
      <c r="F588" s="351"/>
    </row>
    <row r="589" spans="6:6" s="349" customFormat="1" x14ac:dyDescent="0.35">
      <c r="F589" s="351"/>
    </row>
    <row r="590" spans="6:6" s="349" customFormat="1" x14ac:dyDescent="0.35">
      <c r="F590" s="351"/>
    </row>
    <row r="591" spans="6:6" s="349" customFormat="1" x14ac:dyDescent="0.35">
      <c r="F591" s="351"/>
    </row>
    <row r="592" spans="6:6" s="349" customFormat="1" x14ac:dyDescent="0.35">
      <c r="F592" s="351"/>
    </row>
    <row r="593" spans="6:6" s="349" customFormat="1" x14ac:dyDescent="0.35">
      <c r="F593" s="351"/>
    </row>
    <row r="594" spans="6:6" s="349" customFormat="1" x14ac:dyDescent="0.35">
      <c r="F594" s="351"/>
    </row>
    <row r="595" spans="6:6" s="349" customFormat="1" x14ac:dyDescent="0.35">
      <c r="F595" s="351"/>
    </row>
    <row r="596" spans="6:6" s="349" customFormat="1" x14ac:dyDescent="0.35">
      <c r="F596" s="351"/>
    </row>
    <row r="597" spans="6:6" s="349" customFormat="1" x14ac:dyDescent="0.35">
      <c r="F597" s="351"/>
    </row>
    <row r="598" spans="6:6" s="349" customFormat="1" x14ac:dyDescent="0.35">
      <c r="F598" s="351"/>
    </row>
    <row r="599" spans="6:6" s="349" customFormat="1" x14ac:dyDescent="0.35">
      <c r="F599" s="351"/>
    </row>
    <row r="600" spans="6:6" s="349" customFormat="1" x14ac:dyDescent="0.35">
      <c r="F600" s="351"/>
    </row>
    <row r="601" spans="6:6" s="349" customFormat="1" x14ac:dyDescent="0.35">
      <c r="F601" s="351"/>
    </row>
    <row r="602" spans="6:6" s="349" customFormat="1" x14ac:dyDescent="0.35">
      <c r="F602" s="351"/>
    </row>
    <row r="603" spans="6:6" s="349" customFormat="1" x14ac:dyDescent="0.35">
      <c r="F603" s="351"/>
    </row>
    <row r="604" spans="6:6" s="349" customFormat="1" x14ac:dyDescent="0.35">
      <c r="F604" s="351"/>
    </row>
    <row r="605" spans="6:6" s="349" customFormat="1" x14ac:dyDescent="0.35">
      <c r="F605" s="351"/>
    </row>
    <row r="606" spans="6:6" s="349" customFormat="1" x14ac:dyDescent="0.35">
      <c r="F606" s="351"/>
    </row>
    <row r="607" spans="6:6" s="349" customFormat="1" x14ac:dyDescent="0.35">
      <c r="F607" s="351"/>
    </row>
    <row r="608" spans="6:6" s="349" customFormat="1" x14ac:dyDescent="0.35">
      <c r="F608" s="351"/>
    </row>
    <row r="609" spans="6:6" s="349" customFormat="1" x14ac:dyDescent="0.35">
      <c r="F609" s="351"/>
    </row>
    <row r="610" spans="6:6" s="349" customFormat="1" x14ac:dyDescent="0.35">
      <c r="F610" s="351"/>
    </row>
    <row r="611" spans="6:6" s="349" customFormat="1" x14ac:dyDescent="0.35">
      <c r="F611" s="351"/>
    </row>
    <row r="612" spans="6:6" s="349" customFormat="1" x14ac:dyDescent="0.35">
      <c r="F612" s="351"/>
    </row>
    <row r="613" spans="6:6" s="349" customFormat="1" x14ac:dyDescent="0.35">
      <c r="F613" s="351"/>
    </row>
    <row r="614" spans="6:6" s="349" customFormat="1" x14ac:dyDescent="0.35">
      <c r="F614" s="351"/>
    </row>
    <row r="615" spans="6:6" s="349" customFormat="1" x14ac:dyDescent="0.35">
      <c r="F615" s="351"/>
    </row>
    <row r="616" spans="6:6" s="349" customFormat="1" x14ac:dyDescent="0.35">
      <c r="F616" s="351"/>
    </row>
    <row r="617" spans="6:6" s="349" customFormat="1" x14ac:dyDescent="0.35">
      <c r="F617" s="351"/>
    </row>
    <row r="618" spans="6:6" s="349" customFormat="1" x14ac:dyDescent="0.35">
      <c r="F618" s="351"/>
    </row>
    <row r="619" spans="6:6" s="349" customFormat="1" x14ac:dyDescent="0.35">
      <c r="F619" s="351"/>
    </row>
    <row r="620" spans="6:6" s="349" customFormat="1" x14ac:dyDescent="0.35">
      <c r="F620" s="351"/>
    </row>
    <row r="621" spans="6:6" s="349" customFormat="1" x14ac:dyDescent="0.35">
      <c r="F621" s="351"/>
    </row>
    <row r="622" spans="6:6" s="349" customFormat="1" x14ac:dyDescent="0.35">
      <c r="F622" s="351"/>
    </row>
    <row r="623" spans="6:6" s="349" customFormat="1" x14ac:dyDescent="0.35">
      <c r="F623" s="351"/>
    </row>
    <row r="624" spans="6:6" s="349" customFormat="1" x14ac:dyDescent="0.35">
      <c r="F624" s="351"/>
    </row>
    <row r="625" spans="6:6" s="349" customFormat="1" x14ac:dyDescent="0.35">
      <c r="F625" s="351"/>
    </row>
    <row r="626" spans="6:6" s="349" customFormat="1" x14ac:dyDescent="0.35">
      <c r="F626" s="351"/>
    </row>
    <row r="627" spans="6:6" s="349" customFormat="1" x14ac:dyDescent="0.35">
      <c r="F627" s="351"/>
    </row>
    <row r="628" spans="6:6" s="349" customFormat="1" x14ac:dyDescent="0.35">
      <c r="F628" s="351"/>
    </row>
    <row r="629" spans="6:6" s="349" customFormat="1" x14ac:dyDescent="0.35">
      <c r="F629" s="351"/>
    </row>
    <row r="630" spans="6:6" s="349" customFormat="1" x14ac:dyDescent="0.35">
      <c r="F630" s="351"/>
    </row>
    <row r="631" spans="6:6" s="349" customFormat="1" x14ac:dyDescent="0.35">
      <c r="F631" s="351"/>
    </row>
    <row r="632" spans="6:6" s="349" customFormat="1" x14ac:dyDescent="0.35">
      <c r="F632" s="351"/>
    </row>
    <row r="633" spans="6:6" s="349" customFormat="1" x14ac:dyDescent="0.35">
      <c r="F633" s="351"/>
    </row>
    <row r="634" spans="6:6" s="349" customFormat="1" x14ac:dyDescent="0.35">
      <c r="F634" s="351"/>
    </row>
    <row r="635" spans="6:6" s="349" customFormat="1" x14ac:dyDescent="0.35">
      <c r="F635" s="351"/>
    </row>
    <row r="636" spans="6:6" s="349" customFormat="1" x14ac:dyDescent="0.35">
      <c r="F636" s="351"/>
    </row>
    <row r="637" spans="6:6" s="349" customFormat="1" x14ac:dyDescent="0.35">
      <c r="F637" s="351"/>
    </row>
    <row r="638" spans="6:6" s="349" customFormat="1" x14ac:dyDescent="0.35">
      <c r="F638" s="351"/>
    </row>
    <row r="639" spans="6:6" s="349" customFormat="1" x14ac:dyDescent="0.35">
      <c r="F639" s="351"/>
    </row>
    <row r="640" spans="6:6" s="349" customFormat="1" x14ac:dyDescent="0.35">
      <c r="F640" s="351"/>
    </row>
    <row r="641" spans="6:6" s="349" customFormat="1" x14ac:dyDescent="0.35">
      <c r="F641" s="351"/>
    </row>
    <row r="642" spans="6:6" s="349" customFormat="1" x14ac:dyDescent="0.35">
      <c r="F642" s="351"/>
    </row>
    <row r="643" spans="6:6" s="349" customFormat="1" x14ac:dyDescent="0.35">
      <c r="F643" s="351"/>
    </row>
    <row r="644" spans="6:6" s="349" customFormat="1" x14ac:dyDescent="0.35">
      <c r="F644" s="351"/>
    </row>
    <row r="645" spans="6:6" s="349" customFormat="1" x14ac:dyDescent="0.35">
      <c r="F645" s="351"/>
    </row>
    <row r="646" spans="6:6" s="349" customFormat="1" x14ac:dyDescent="0.35">
      <c r="F646" s="351"/>
    </row>
    <row r="647" spans="6:6" s="349" customFormat="1" x14ac:dyDescent="0.35">
      <c r="F647" s="351"/>
    </row>
    <row r="648" spans="6:6" s="349" customFormat="1" x14ac:dyDescent="0.35">
      <c r="F648" s="351"/>
    </row>
    <row r="649" spans="6:6" s="349" customFormat="1" x14ac:dyDescent="0.35">
      <c r="F649" s="351"/>
    </row>
    <row r="650" spans="6:6" s="349" customFormat="1" x14ac:dyDescent="0.35">
      <c r="F650" s="351"/>
    </row>
    <row r="651" spans="6:6" s="349" customFormat="1" x14ac:dyDescent="0.35">
      <c r="F651" s="351"/>
    </row>
    <row r="652" spans="6:6" s="349" customFormat="1" x14ac:dyDescent="0.35">
      <c r="F652" s="351"/>
    </row>
    <row r="653" spans="6:6" s="349" customFormat="1" x14ac:dyDescent="0.35">
      <c r="F653" s="351"/>
    </row>
    <row r="654" spans="6:6" s="349" customFormat="1" x14ac:dyDescent="0.35">
      <c r="F654" s="351"/>
    </row>
    <row r="655" spans="6:6" s="349" customFormat="1" x14ac:dyDescent="0.35">
      <c r="F655" s="351"/>
    </row>
    <row r="656" spans="6:6" s="349" customFormat="1" x14ac:dyDescent="0.35">
      <c r="F656" s="351"/>
    </row>
    <row r="657" spans="6:6" s="349" customFormat="1" x14ac:dyDescent="0.35">
      <c r="F657" s="351"/>
    </row>
    <row r="658" spans="6:6" s="349" customFormat="1" x14ac:dyDescent="0.35">
      <c r="F658" s="351"/>
    </row>
    <row r="659" spans="6:6" s="349" customFormat="1" x14ac:dyDescent="0.35">
      <c r="F659" s="351"/>
    </row>
    <row r="660" spans="6:6" s="349" customFormat="1" x14ac:dyDescent="0.35">
      <c r="F660" s="351"/>
    </row>
    <row r="661" spans="6:6" s="349" customFormat="1" x14ac:dyDescent="0.35">
      <c r="F661" s="351"/>
    </row>
    <row r="662" spans="6:6" s="349" customFormat="1" x14ac:dyDescent="0.35">
      <c r="F662" s="351"/>
    </row>
    <row r="663" spans="6:6" s="349" customFormat="1" x14ac:dyDescent="0.35">
      <c r="F663" s="351"/>
    </row>
    <row r="664" spans="6:6" s="349" customFormat="1" x14ac:dyDescent="0.35">
      <c r="F664" s="351"/>
    </row>
    <row r="665" spans="6:6" s="349" customFormat="1" x14ac:dyDescent="0.35">
      <c r="F665" s="351"/>
    </row>
    <row r="666" spans="6:6" s="349" customFormat="1" x14ac:dyDescent="0.35">
      <c r="F666" s="351"/>
    </row>
    <row r="667" spans="6:6" s="349" customFormat="1" x14ac:dyDescent="0.35">
      <c r="F667" s="351"/>
    </row>
    <row r="668" spans="6:6" s="349" customFormat="1" x14ac:dyDescent="0.35">
      <c r="F668" s="351"/>
    </row>
    <row r="669" spans="6:6" s="349" customFormat="1" x14ac:dyDescent="0.35">
      <c r="F669" s="351"/>
    </row>
    <row r="670" spans="6:6" s="349" customFormat="1" x14ac:dyDescent="0.35">
      <c r="F670" s="351"/>
    </row>
    <row r="671" spans="6:6" s="349" customFormat="1" x14ac:dyDescent="0.35">
      <c r="F671" s="351"/>
    </row>
    <row r="672" spans="6:6" s="349" customFormat="1" x14ac:dyDescent="0.35">
      <c r="F672" s="351"/>
    </row>
    <row r="673" spans="6:6" s="349" customFormat="1" x14ac:dyDescent="0.35">
      <c r="F673" s="351"/>
    </row>
    <row r="674" spans="6:6" s="349" customFormat="1" x14ac:dyDescent="0.35">
      <c r="F674" s="351"/>
    </row>
    <row r="675" spans="6:6" s="349" customFormat="1" x14ac:dyDescent="0.35">
      <c r="F675" s="351"/>
    </row>
    <row r="676" spans="6:6" s="349" customFormat="1" x14ac:dyDescent="0.35">
      <c r="F676" s="351"/>
    </row>
    <row r="677" spans="6:6" s="349" customFormat="1" x14ac:dyDescent="0.35">
      <c r="F677" s="351"/>
    </row>
    <row r="678" spans="6:6" s="349" customFormat="1" x14ac:dyDescent="0.35">
      <c r="F678" s="351"/>
    </row>
    <row r="679" spans="6:6" s="349" customFormat="1" x14ac:dyDescent="0.35">
      <c r="F679" s="351"/>
    </row>
    <row r="680" spans="6:6" s="349" customFormat="1" x14ac:dyDescent="0.35">
      <c r="F680" s="351"/>
    </row>
    <row r="681" spans="6:6" s="349" customFormat="1" x14ac:dyDescent="0.35">
      <c r="F681" s="351"/>
    </row>
    <row r="682" spans="6:6" s="349" customFormat="1" x14ac:dyDescent="0.35">
      <c r="F682" s="351"/>
    </row>
    <row r="683" spans="6:6" s="349" customFormat="1" x14ac:dyDescent="0.35">
      <c r="F683" s="351"/>
    </row>
    <row r="684" spans="6:6" s="349" customFormat="1" x14ac:dyDescent="0.35">
      <c r="F684" s="351"/>
    </row>
    <row r="685" spans="6:6" s="349" customFormat="1" x14ac:dyDescent="0.35">
      <c r="F685" s="351"/>
    </row>
    <row r="686" spans="6:6" s="349" customFormat="1" x14ac:dyDescent="0.35">
      <c r="F686" s="351"/>
    </row>
    <row r="687" spans="6:6" s="349" customFormat="1" x14ac:dyDescent="0.35">
      <c r="F687" s="351"/>
    </row>
    <row r="688" spans="6:6" s="349" customFormat="1" x14ac:dyDescent="0.35">
      <c r="F688" s="351"/>
    </row>
    <row r="689" spans="6:6" s="349" customFormat="1" x14ac:dyDescent="0.35">
      <c r="F689" s="351"/>
    </row>
    <row r="690" spans="6:6" s="349" customFormat="1" x14ac:dyDescent="0.35">
      <c r="F690" s="351"/>
    </row>
    <row r="691" spans="6:6" s="349" customFormat="1" x14ac:dyDescent="0.35">
      <c r="F691" s="351"/>
    </row>
    <row r="692" spans="6:6" s="349" customFormat="1" x14ac:dyDescent="0.35">
      <c r="F692" s="351"/>
    </row>
    <row r="693" spans="6:6" s="349" customFormat="1" x14ac:dyDescent="0.35">
      <c r="F693" s="351"/>
    </row>
    <row r="694" spans="6:6" s="349" customFormat="1" x14ac:dyDescent="0.35">
      <c r="F694" s="351"/>
    </row>
    <row r="695" spans="6:6" s="349" customFormat="1" x14ac:dyDescent="0.35">
      <c r="F695" s="351"/>
    </row>
    <row r="696" spans="6:6" s="349" customFormat="1" x14ac:dyDescent="0.35">
      <c r="F696" s="351"/>
    </row>
    <row r="697" spans="6:6" s="349" customFormat="1" x14ac:dyDescent="0.35">
      <c r="F697" s="351"/>
    </row>
    <row r="698" spans="6:6" s="349" customFormat="1" x14ac:dyDescent="0.35">
      <c r="F698" s="351"/>
    </row>
    <row r="699" spans="6:6" s="349" customFormat="1" x14ac:dyDescent="0.35">
      <c r="F699" s="351"/>
    </row>
    <row r="700" spans="6:6" s="349" customFormat="1" x14ac:dyDescent="0.35">
      <c r="F700" s="351"/>
    </row>
    <row r="701" spans="6:6" s="349" customFormat="1" x14ac:dyDescent="0.35">
      <c r="F701" s="351"/>
    </row>
    <row r="702" spans="6:6" s="349" customFormat="1" x14ac:dyDescent="0.35">
      <c r="F702" s="351"/>
    </row>
    <row r="703" spans="6:6" s="349" customFormat="1" x14ac:dyDescent="0.35">
      <c r="F703" s="351"/>
    </row>
    <row r="704" spans="6:6" s="349" customFormat="1" x14ac:dyDescent="0.35">
      <c r="F704" s="351"/>
    </row>
    <row r="705" spans="6:6" s="349" customFormat="1" x14ac:dyDescent="0.35">
      <c r="F705" s="351"/>
    </row>
    <row r="706" spans="6:6" s="349" customFormat="1" x14ac:dyDescent="0.35">
      <c r="F706" s="351"/>
    </row>
    <row r="707" spans="6:6" s="349" customFormat="1" x14ac:dyDescent="0.35">
      <c r="F707" s="351"/>
    </row>
    <row r="708" spans="6:6" s="349" customFormat="1" x14ac:dyDescent="0.35">
      <c r="F708" s="351"/>
    </row>
    <row r="709" spans="6:6" s="349" customFormat="1" x14ac:dyDescent="0.35">
      <c r="F709" s="351"/>
    </row>
    <row r="710" spans="6:6" s="349" customFormat="1" x14ac:dyDescent="0.35">
      <c r="F710" s="351"/>
    </row>
    <row r="711" spans="6:6" s="349" customFormat="1" x14ac:dyDescent="0.35">
      <c r="F711" s="351"/>
    </row>
    <row r="712" spans="6:6" s="349" customFormat="1" x14ac:dyDescent="0.35">
      <c r="F712" s="351"/>
    </row>
    <row r="713" spans="6:6" s="349" customFormat="1" x14ac:dyDescent="0.35">
      <c r="F713" s="351"/>
    </row>
    <row r="714" spans="6:6" s="349" customFormat="1" x14ac:dyDescent="0.35">
      <c r="F714" s="351"/>
    </row>
    <row r="715" spans="6:6" s="349" customFormat="1" x14ac:dyDescent="0.35">
      <c r="F715" s="351"/>
    </row>
    <row r="716" spans="6:6" s="349" customFormat="1" x14ac:dyDescent="0.35">
      <c r="F716" s="351"/>
    </row>
    <row r="717" spans="6:6" s="349" customFormat="1" x14ac:dyDescent="0.35">
      <c r="F717" s="351"/>
    </row>
    <row r="718" spans="6:6" s="349" customFormat="1" x14ac:dyDescent="0.35">
      <c r="F718" s="351"/>
    </row>
    <row r="719" spans="6:6" s="349" customFormat="1" x14ac:dyDescent="0.35">
      <c r="F719" s="351"/>
    </row>
    <row r="720" spans="6:6" s="349" customFormat="1" x14ac:dyDescent="0.35">
      <c r="F720" s="351"/>
    </row>
    <row r="721" spans="6:6" s="349" customFormat="1" x14ac:dyDescent="0.35">
      <c r="F721" s="351"/>
    </row>
    <row r="722" spans="6:6" s="349" customFormat="1" x14ac:dyDescent="0.35">
      <c r="F722" s="351"/>
    </row>
    <row r="723" spans="6:6" s="349" customFormat="1" x14ac:dyDescent="0.35">
      <c r="F723" s="351"/>
    </row>
    <row r="724" spans="6:6" s="349" customFormat="1" x14ac:dyDescent="0.35">
      <c r="F724" s="351"/>
    </row>
    <row r="725" spans="6:6" s="349" customFormat="1" x14ac:dyDescent="0.35">
      <c r="F725" s="351"/>
    </row>
    <row r="726" spans="6:6" s="349" customFormat="1" x14ac:dyDescent="0.35">
      <c r="F726" s="351"/>
    </row>
    <row r="727" spans="6:6" s="349" customFormat="1" x14ac:dyDescent="0.35">
      <c r="F727" s="351"/>
    </row>
    <row r="728" spans="6:6" s="349" customFormat="1" x14ac:dyDescent="0.35">
      <c r="F728" s="351"/>
    </row>
    <row r="729" spans="6:6" s="349" customFormat="1" x14ac:dyDescent="0.35">
      <c r="F729" s="351"/>
    </row>
    <row r="730" spans="6:6" s="349" customFormat="1" x14ac:dyDescent="0.35">
      <c r="F730" s="351"/>
    </row>
    <row r="731" spans="6:6" s="349" customFormat="1" x14ac:dyDescent="0.35">
      <c r="F731" s="351"/>
    </row>
    <row r="732" spans="6:6" s="349" customFormat="1" x14ac:dyDescent="0.35">
      <c r="F732" s="351"/>
    </row>
    <row r="733" spans="6:6" s="349" customFormat="1" x14ac:dyDescent="0.35">
      <c r="F733" s="351"/>
    </row>
    <row r="734" spans="6:6" s="349" customFormat="1" x14ac:dyDescent="0.35">
      <c r="F734" s="351"/>
    </row>
    <row r="735" spans="6:6" s="349" customFormat="1" x14ac:dyDescent="0.35">
      <c r="F735" s="351"/>
    </row>
    <row r="736" spans="6:6" s="349" customFormat="1" x14ac:dyDescent="0.35">
      <c r="F736" s="351"/>
    </row>
    <row r="737" spans="6:6" s="349" customFormat="1" x14ac:dyDescent="0.35">
      <c r="F737" s="351"/>
    </row>
    <row r="738" spans="6:6" s="349" customFormat="1" x14ac:dyDescent="0.35">
      <c r="F738" s="351"/>
    </row>
    <row r="739" spans="6:6" s="349" customFormat="1" x14ac:dyDescent="0.35">
      <c r="F739" s="351"/>
    </row>
    <row r="740" spans="6:6" s="349" customFormat="1" x14ac:dyDescent="0.35">
      <c r="F740" s="351"/>
    </row>
    <row r="741" spans="6:6" s="349" customFormat="1" x14ac:dyDescent="0.35">
      <c r="F741" s="351"/>
    </row>
    <row r="742" spans="6:6" s="349" customFormat="1" x14ac:dyDescent="0.35">
      <c r="F742" s="351"/>
    </row>
    <row r="743" spans="6:6" s="349" customFormat="1" x14ac:dyDescent="0.35">
      <c r="F743" s="351"/>
    </row>
    <row r="744" spans="6:6" s="349" customFormat="1" x14ac:dyDescent="0.35">
      <c r="F744" s="351"/>
    </row>
    <row r="745" spans="6:6" s="349" customFormat="1" x14ac:dyDescent="0.35">
      <c r="F745" s="351"/>
    </row>
    <row r="746" spans="6:6" s="349" customFormat="1" x14ac:dyDescent="0.35">
      <c r="F746" s="351"/>
    </row>
    <row r="747" spans="6:6" s="349" customFormat="1" x14ac:dyDescent="0.35">
      <c r="F747" s="351"/>
    </row>
    <row r="748" spans="6:6" s="349" customFormat="1" x14ac:dyDescent="0.35">
      <c r="F748" s="351"/>
    </row>
    <row r="749" spans="6:6" s="349" customFormat="1" x14ac:dyDescent="0.35">
      <c r="F749" s="351"/>
    </row>
    <row r="750" spans="6:6" s="349" customFormat="1" x14ac:dyDescent="0.35">
      <c r="F750" s="351"/>
    </row>
    <row r="751" spans="6:6" s="349" customFormat="1" x14ac:dyDescent="0.35">
      <c r="F751" s="351"/>
    </row>
    <row r="752" spans="6:6" s="349" customFormat="1" x14ac:dyDescent="0.35">
      <c r="F752" s="351"/>
    </row>
    <row r="753" spans="6:6" s="349" customFormat="1" x14ac:dyDescent="0.35">
      <c r="F753" s="351"/>
    </row>
    <row r="754" spans="6:6" s="349" customFormat="1" x14ac:dyDescent="0.35">
      <c r="F754" s="351"/>
    </row>
    <row r="755" spans="6:6" s="349" customFormat="1" x14ac:dyDescent="0.35">
      <c r="F755" s="351"/>
    </row>
    <row r="756" spans="6:6" s="349" customFormat="1" x14ac:dyDescent="0.35">
      <c r="F756" s="351"/>
    </row>
    <row r="757" spans="6:6" s="349" customFormat="1" x14ac:dyDescent="0.35">
      <c r="F757" s="351"/>
    </row>
    <row r="758" spans="6:6" s="349" customFormat="1" x14ac:dyDescent="0.35">
      <c r="F758" s="351"/>
    </row>
    <row r="759" spans="6:6" s="349" customFormat="1" x14ac:dyDescent="0.35">
      <c r="F759" s="351"/>
    </row>
    <row r="760" spans="6:6" s="349" customFormat="1" x14ac:dyDescent="0.35">
      <c r="F760" s="351"/>
    </row>
    <row r="761" spans="6:6" s="349" customFormat="1" x14ac:dyDescent="0.35">
      <c r="F761" s="351"/>
    </row>
    <row r="762" spans="6:6" s="349" customFormat="1" x14ac:dyDescent="0.35">
      <c r="F762" s="351"/>
    </row>
    <row r="763" spans="6:6" s="349" customFormat="1" x14ac:dyDescent="0.35">
      <c r="F763" s="351"/>
    </row>
    <row r="764" spans="6:6" s="349" customFormat="1" x14ac:dyDescent="0.35">
      <c r="F764" s="351"/>
    </row>
    <row r="765" spans="6:6" s="349" customFormat="1" x14ac:dyDescent="0.35">
      <c r="F765" s="351"/>
    </row>
    <row r="766" spans="6:6" s="349" customFormat="1" x14ac:dyDescent="0.35">
      <c r="F766" s="351"/>
    </row>
    <row r="767" spans="6:6" s="349" customFormat="1" x14ac:dyDescent="0.35">
      <c r="F767" s="351"/>
    </row>
    <row r="768" spans="6:6" s="349" customFormat="1" x14ac:dyDescent="0.35">
      <c r="F768" s="351"/>
    </row>
    <row r="769" spans="6:6" s="349" customFormat="1" x14ac:dyDescent="0.35">
      <c r="F769" s="351"/>
    </row>
    <row r="770" spans="6:6" s="349" customFormat="1" x14ac:dyDescent="0.35">
      <c r="F770" s="351"/>
    </row>
    <row r="771" spans="6:6" s="349" customFormat="1" x14ac:dyDescent="0.35">
      <c r="F771" s="351"/>
    </row>
    <row r="772" spans="6:6" s="349" customFormat="1" x14ac:dyDescent="0.35">
      <c r="F772" s="351"/>
    </row>
    <row r="773" spans="6:6" s="349" customFormat="1" x14ac:dyDescent="0.35">
      <c r="F773" s="351"/>
    </row>
    <row r="774" spans="6:6" s="349" customFormat="1" x14ac:dyDescent="0.35">
      <c r="F774" s="351"/>
    </row>
    <row r="775" spans="6:6" s="349" customFormat="1" x14ac:dyDescent="0.35">
      <c r="F775" s="351"/>
    </row>
    <row r="776" spans="6:6" s="349" customFormat="1" x14ac:dyDescent="0.35">
      <c r="F776" s="351"/>
    </row>
    <row r="777" spans="6:6" s="349" customFormat="1" x14ac:dyDescent="0.35">
      <c r="F777" s="351"/>
    </row>
    <row r="778" spans="6:6" s="349" customFormat="1" x14ac:dyDescent="0.35">
      <c r="F778" s="351"/>
    </row>
    <row r="779" spans="6:6" s="349" customFormat="1" x14ac:dyDescent="0.35">
      <c r="F779" s="351"/>
    </row>
    <row r="780" spans="6:6" s="349" customFormat="1" x14ac:dyDescent="0.35">
      <c r="F780" s="351"/>
    </row>
    <row r="781" spans="6:6" s="349" customFormat="1" x14ac:dyDescent="0.35">
      <c r="F781" s="351"/>
    </row>
    <row r="782" spans="6:6" s="349" customFormat="1" x14ac:dyDescent="0.35">
      <c r="F782" s="351"/>
    </row>
    <row r="783" spans="6:6" s="349" customFormat="1" x14ac:dyDescent="0.35">
      <c r="F783" s="351"/>
    </row>
    <row r="784" spans="6:6" s="349" customFormat="1" x14ac:dyDescent="0.35">
      <c r="F784" s="351"/>
    </row>
    <row r="785" spans="6:6" s="349" customFormat="1" x14ac:dyDescent="0.35">
      <c r="F785" s="351"/>
    </row>
    <row r="786" spans="6:6" s="349" customFormat="1" x14ac:dyDescent="0.35">
      <c r="F786" s="351"/>
    </row>
    <row r="787" spans="6:6" s="349" customFormat="1" x14ac:dyDescent="0.35">
      <c r="F787" s="351"/>
    </row>
    <row r="788" spans="6:6" s="349" customFormat="1" x14ac:dyDescent="0.35">
      <c r="F788" s="351"/>
    </row>
    <row r="789" spans="6:6" s="349" customFormat="1" x14ac:dyDescent="0.35">
      <c r="F789" s="351"/>
    </row>
    <row r="790" spans="6:6" s="349" customFormat="1" x14ac:dyDescent="0.35">
      <c r="F790" s="351"/>
    </row>
    <row r="791" spans="6:6" s="349" customFormat="1" x14ac:dyDescent="0.35">
      <c r="F791" s="351"/>
    </row>
    <row r="792" spans="6:6" s="349" customFormat="1" x14ac:dyDescent="0.35">
      <c r="F792" s="351"/>
    </row>
    <row r="793" spans="6:6" s="349" customFormat="1" x14ac:dyDescent="0.35">
      <c r="F793" s="351"/>
    </row>
    <row r="794" spans="6:6" s="349" customFormat="1" x14ac:dyDescent="0.35">
      <c r="F794" s="351"/>
    </row>
    <row r="795" spans="6:6" s="349" customFormat="1" x14ac:dyDescent="0.35">
      <c r="F795" s="351"/>
    </row>
    <row r="796" spans="6:6" s="349" customFormat="1" x14ac:dyDescent="0.35">
      <c r="F796" s="351"/>
    </row>
    <row r="797" spans="6:6" s="349" customFormat="1" x14ac:dyDescent="0.35">
      <c r="F797" s="351"/>
    </row>
    <row r="798" spans="6:6" s="349" customFormat="1" x14ac:dyDescent="0.35">
      <c r="F798" s="351"/>
    </row>
    <row r="799" spans="6:6" s="349" customFormat="1" x14ac:dyDescent="0.35">
      <c r="F799" s="351"/>
    </row>
    <row r="800" spans="6:6" s="349" customFormat="1" x14ac:dyDescent="0.35">
      <c r="F800" s="351"/>
    </row>
    <row r="801" spans="6:6" s="349" customFormat="1" x14ac:dyDescent="0.35">
      <c r="F801" s="351"/>
    </row>
    <row r="802" spans="6:6" s="349" customFormat="1" x14ac:dyDescent="0.35">
      <c r="F802" s="351"/>
    </row>
    <row r="803" spans="6:6" s="349" customFormat="1" x14ac:dyDescent="0.35">
      <c r="F803" s="351"/>
    </row>
    <row r="804" spans="6:6" s="349" customFormat="1" x14ac:dyDescent="0.35">
      <c r="F804" s="351"/>
    </row>
    <row r="805" spans="6:6" s="349" customFormat="1" x14ac:dyDescent="0.35">
      <c r="F805" s="351"/>
    </row>
    <row r="806" spans="6:6" s="349" customFormat="1" x14ac:dyDescent="0.35">
      <c r="F806" s="351"/>
    </row>
    <row r="807" spans="6:6" s="349" customFormat="1" x14ac:dyDescent="0.35">
      <c r="F807" s="351"/>
    </row>
    <row r="808" spans="6:6" s="349" customFormat="1" x14ac:dyDescent="0.35">
      <c r="F808" s="351"/>
    </row>
    <row r="809" spans="6:6" s="349" customFormat="1" x14ac:dyDescent="0.35">
      <c r="F809" s="351"/>
    </row>
    <row r="810" spans="6:6" s="349" customFormat="1" x14ac:dyDescent="0.35">
      <c r="F810" s="351"/>
    </row>
    <row r="811" spans="6:6" s="349" customFormat="1" x14ac:dyDescent="0.35">
      <c r="F811" s="351"/>
    </row>
    <row r="812" spans="6:6" s="349" customFormat="1" x14ac:dyDescent="0.35">
      <c r="F812" s="351"/>
    </row>
    <row r="813" spans="6:6" s="349" customFormat="1" x14ac:dyDescent="0.35">
      <c r="F813" s="351"/>
    </row>
    <row r="814" spans="6:6" s="349" customFormat="1" x14ac:dyDescent="0.35">
      <c r="F814" s="351"/>
    </row>
    <row r="815" spans="6:6" s="349" customFormat="1" x14ac:dyDescent="0.35">
      <c r="F815" s="351"/>
    </row>
    <row r="816" spans="6:6" s="349" customFormat="1" x14ac:dyDescent="0.35">
      <c r="F816" s="351"/>
    </row>
    <row r="817" spans="6:6" s="349" customFormat="1" x14ac:dyDescent="0.35">
      <c r="F817" s="351"/>
    </row>
    <row r="818" spans="6:6" s="349" customFormat="1" x14ac:dyDescent="0.35">
      <c r="F818" s="351"/>
    </row>
    <row r="819" spans="6:6" s="349" customFormat="1" x14ac:dyDescent="0.35">
      <c r="F819" s="351"/>
    </row>
    <row r="820" spans="6:6" s="349" customFormat="1" x14ac:dyDescent="0.35">
      <c r="F820" s="351"/>
    </row>
    <row r="821" spans="6:6" s="349" customFormat="1" x14ac:dyDescent="0.35">
      <c r="F821" s="351"/>
    </row>
    <row r="822" spans="6:6" s="349" customFormat="1" x14ac:dyDescent="0.35">
      <c r="F822" s="351"/>
    </row>
    <row r="823" spans="6:6" s="349" customFormat="1" x14ac:dyDescent="0.35">
      <c r="F823" s="351"/>
    </row>
    <row r="824" spans="6:6" s="349" customFormat="1" x14ac:dyDescent="0.35">
      <c r="F824" s="351"/>
    </row>
    <row r="825" spans="6:6" s="349" customFormat="1" x14ac:dyDescent="0.35">
      <c r="F825" s="351"/>
    </row>
    <row r="826" spans="6:6" s="349" customFormat="1" x14ac:dyDescent="0.35">
      <c r="F826" s="351"/>
    </row>
    <row r="827" spans="6:6" s="349" customFormat="1" x14ac:dyDescent="0.35">
      <c r="F827" s="351"/>
    </row>
    <row r="828" spans="6:6" s="349" customFormat="1" x14ac:dyDescent="0.35">
      <c r="F828" s="351"/>
    </row>
    <row r="829" spans="6:6" s="349" customFormat="1" x14ac:dyDescent="0.35">
      <c r="F829" s="351"/>
    </row>
    <row r="830" spans="6:6" s="349" customFormat="1" x14ac:dyDescent="0.35">
      <c r="F830" s="351"/>
    </row>
    <row r="831" spans="6:6" s="349" customFormat="1" x14ac:dyDescent="0.35">
      <c r="F831" s="351"/>
    </row>
    <row r="832" spans="6:6" s="349" customFormat="1" x14ac:dyDescent="0.35">
      <c r="F832" s="351"/>
    </row>
    <row r="833" spans="6:6" s="349" customFormat="1" x14ac:dyDescent="0.35">
      <c r="F833" s="351"/>
    </row>
    <row r="834" spans="6:6" s="349" customFormat="1" x14ac:dyDescent="0.35">
      <c r="F834" s="351"/>
    </row>
    <row r="835" spans="6:6" s="349" customFormat="1" x14ac:dyDescent="0.35">
      <c r="F835" s="351"/>
    </row>
    <row r="836" spans="6:6" s="349" customFormat="1" x14ac:dyDescent="0.35">
      <c r="F836" s="351"/>
    </row>
    <row r="837" spans="6:6" s="349" customFormat="1" x14ac:dyDescent="0.35">
      <c r="F837" s="351"/>
    </row>
    <row r="838" spans="6:6" s="349" customFormat="1" x14ac:dyDescent="0.35">
      <c r="F838" s="351"/>
    </row>
    <row r="839" spans="6:6" s="349" customFormat="1" x14ac:dyDescent="0.35">
      <c r="F839" s="351"/>
    </row>
    <row r="840" spans="6:6" s="349" customFormat="1" x14ac:dyDescent="0.35">
      <c r="F840" s="351"/>
    </row>
    <row r="841" spans="6:6" s="349" customFormat="1" x14ac:dyDescent="0.35">
      <c r="F841" s="351"/>
    </row>
    <row r="842" spans="6:6" s="349" customFormat="1" x14ac:dyDescent="0.35">
      <c r="F842" s="351"/>
    </row>
    <row r="843" spans="6:6" s="349" customFormat="1" x14ac:dyDescent="0.35">
      <c r="F843" s="351"/>
    </row>
    <row r="844" spans="6:6" s="349" customFormat="1" x14ac:dyDescent="0.35">
      <c r="F844" s="351"/>
    </row>
    <row r="845" spans="6:6" s="349" customFormat="1" x14ac:dyDescent="0.35">
      <c r="F845" s="351"/>
    </row>
    <row r="846" spans="6:6" s="349" customFormat="1" x14ac:dyDescent="0.35">
      <c r="F846" s="351"/>
    </row>
    <row r="847" spans="6:6" s="349" customFormat="1" x14ac:dyDescent="0.35">
      <c r="F847" s="351"/>
    </row>
    <row r="848" spans="6:6" s="349" customFormat="1" x14ac:dyDescent="0.35">
      <c r="F848" s="351"/>
    </row>
    <row r="849" spans="6:6" s="349" customFormat="1" x14ac:dyDescent="0.35">
      <c r="F849" s="351"/>
    </row>
    <row r="850" spans="6:6" s="349" customFormat="1" x14ac:dyDescent="0.35">
      <c r="F850" s="351"/>
    </row>
    <row r="851" spans="6:6" s="349" customFormat="1" x14ac:dyDescent="0.35">
      <c r="F851" s="351"/>
    </row>
    <row r="852" spans="6:6" s="349" customFormat="1" x14ac:dyDescent="0.35">
      <c r="F852" s="351"/>
    </row>
    <row r="853" spans="6:6" s="349" customFormat="1" x14ac:dyDescent="0.35">
      <c r="F853" s="351"/>
    </row>
    <row r="854" spans="6:6" s="349" customFormat="1" x14ac:dyDescent="0.35">
      <c r="F854" s="351"/>
    </row>
    <row r="855" spans="6:6" s="349" customFormat="1" x14ac:dyDescent="0.35">
      <c r="F855" s="351"/>
    </row>
    <row r="856" spans="6:6" s="349" customFormat="1" x14ac:dyDescent="0.35">
      <c r="F856" s="351"/>
    </row>
    <row r="857" spans="6:6" s="349" customFormat="1" x14ac:dyDescent="0.35">
      <c r="F857" s="351"/>
    </row>
    <row r="858" spans="6:6" s="349" customFormat="1" x14ac:dyDescent="0.35">
      <c r="F858" s="351"/>
    </row>
    <row r="859" spans="6:6" s="349" customFormat="1" x14ac:dyDescent="0.35">
      <c r="F859" s="351"/>
    </row>
    <row r="860" spans="6:6" s="349" customFormat="1" x14ac:dyDescent="0.35">
      <c r="F860" s="351"/>
    </row>
    <row r="861" spans="6:6" s="349" customFormat="1" x14ac:dyDescent="0.35">
      <c r="F861" s="351"/>
    </row>
    <row r="862" spans="6:6" s="349" customFormat="1" x14ac:dyDescent="0.35">
      <c r="F862" s="351"/>
    </row>
    <row r="863" spans="6:6" s="349" customFormat="1" x14ac:dyDescent="0.35">
      <c r="F863" s="351"/>
    </row>
    <row r="864" spans="6:6" s="349" customFormat="1" x14ac:dyDescent="0.35">
      <c r="F864" s="351"/>
    </row>
    <row r="865" spans="6:6" s="349" customFormat="1" x14ac:dyDescent="0.35">
      <c r="F865" s="351"/>
    </row>
    <row r="866" spans="6:6" s="349" customFormat="1" x14ac:dyDescent="0.35">
      <c r="F866" s="351"/>
    </row>
    <row r="867" spans="6:6" s="349" customFormat="1" x14ac:dyDescent="0.35">
      <c r="F867" s="351"/>
    </row>
    <row r="868" spans="6:6" s="349" customFormat="1" x14ac:dyDescent="0.35">
      <c r="F868" s="351"/>
    </row>
    <row r="869" spans="6:6" s="349" customFormat="1" x14ac:dyDescent="0.35">
      <c r="F869" s="351"/>
    </row>
    <row r="870" spans="6:6" s="349" customFormat="1" x14ac:dyDescent="0.35">
      <c r="F870" s="351"/>
    </row>
    <row r="871" spans="6:6" s="349" customFormat="1" x14ac:dyDescent="0.35">
      <c r="F871" s="351"/>
    </row>
    <row r="872" spans="6:6" s="349" customFormat="1" x14ac:dyDescent="0.35">
      <c r="F872" s="351"/>
    </row>
    <row r="873" spans="6:6" s="349" customFormat="1" x14ac:dyDescent="0.35">
      <c r="F873" s="351"/>
    </row>
    <row r="874" spans="6:6" s="349" customFormat="1" x14ac:dyDescent="0.35">
      <c r="F874" s="351"/>
    </row>
    <row r="875" spans="6:6" s="349" customFormat="1" x14ac:dyDescent="0.35">
      <c r="F875" s="351"/>
    </row>
    <row r="876" spans="6:6" s="349" customFormat="1" x14ac:dyDescent="0.35">
      <c r="F876" s="351"/>
    </row>
    <row r="877" spans="6:6" s="349" customFormat="1" x14ac:dyDescent="0.35">
      <c r="F877" s="351"/>
    </row>
    <row r="878" spans="6:6" s="349" customFormat="1" x14ac:dyDescent="0.35">
      <c r="F878" s="351"/>
    </row>
    <row r="879" spans="6:6" s="349" customFormat="1" x14ac:dyDescent="0.35">
      <c r="F879" s="351"/>
    </row>
    <row r="880" spans="6:6" s="349" customFormat="1" x14ac:dyDescent="0.35">
      <c r="F880" s="351"/>
    </row>
    <row r="881" spans="6:6" s="349" customFormat="1" x14ac:dyDescent="0.35">
      <c r="F881" s="351"/>
    </row>
    <row r="882" spans="6:6" s="349" customFormat="1" x14ac:dyDescent="0.35">
      <c r="F882" s="351"/>
    </row>
    <row r="883" spans="6:6" s="349" customFormat="1" x14ac:dyDescent="0.35">
      <c r="F883" s="351"/>
    </row>
    <row r="884" spans="6:6" s="349" customFormat="1" x14ac:dyDescent="0.35">
      <c r="F884" s="351"/>
    </row>
    <row r="885" spans="6:6" s="349" customFormat="1" x14ac:dyDescent="0.35">
      <c r="F885" s="351"/>
    </row>
    <row r="886" spans="6:6" s="349" customFormat="1" x14ac:dyDescent="0.35">
      <c r="F886" s="351"/>
    </row>
    <row r="887" spans="6:6" s="349" customFormat="1" x14ac:dyDescent="0.35">
      <c r="F887" s="351"/>
    </row>
    <row r="888" spans="6:6" s="349" customFormat="1" x14ac:dyDescent="0.35">
      <c r="F888" s="351"/>
    </row>
    <row r="889" spans="6:6" s="349" customFormat="1" x14ac:dyDescent="0.35">
      <c r="F889" s="351"/>
    </row>
    <row r="890" spans="6:6" s="349" customFormat="1" x14ac:dyDescent="0.35">
      <c r="F890" s="351"/>
    </row>
    <row r="891" spans="6:6" s="349" customFormat="1" x14ac:dyDescent="0.35">
      <c r="F891" s="351"/>
    </row>
    <row r="892" spans="6:6" s="349" customFormat="1" x14ac:dyDescent="0.35">
      <c r="F892" s="351"/>
    </row>
    <row r="893" spans="6:6" s="349" customFormat="1" x14ac:dyDescent="0.35">
      <c r="F893" s="351"/>
    </row>
    <row r="894" spans="6:6" s="349" customFormat="1" x14ac:dyDescent="0.35">
      <c r="F894" s="351"/>
    </row>
    <row r="895" spans="6:6" s="349" customFormat="1" x14ac:dyDescent="0.35">
      <c r="F895" s="351"/>
    </row>
    <row r="896" spans="6:6" s="349" customFormat="1" x14ac:dyDescent="0.35">
      <c r="F896" s="351"/>
    </row>
    <row r="897" spans="6:6" s="349" customFormat="1" x14ac:dyDescent="0.35">
      <c r="F897" s="351"/>
    </row>
    <row r="898" spans="6:6" s="349" customFormat="1" x14ac:dyDescent="0.35">
      <c r="F898" s="351"/>
    </row>
    <row r="899" spans="6:6" s="349" customFormat="1" x14ac:dyDescent="0.35">
      <c r="F899" s="351"/>
    </row>
    <row r="900" spans="6:6" s="349" customFormat="1" x14ac:dyDescent="0.35">
      <c r="F900" s="351"/>
    </row>
    <row r="901" spans="6:6" s="349" customFormat="1" x14ac:dyDescent="0.35">
      <c r="F901" s="351"/>
    </row>
    <row r="902" spans="6:6" s="349" customFormat="1" x14ac:dyDescent="0.35">
      <c r="F902" s="351"/>
    </row>
    <row r="903" spans="6:6" s="349" customFormat="1" x14ac:dyDescent="0.35">
      <c r="F903" s="351"/>
    </row>
    <row r="904" spans="6:6" s="349" customFormat="1" x14ac:dyDescent="0.35">
      <c r="F904" s="351"/>
    </row>
    <row r="905" spans="6:6" s="349" customFormat="1" x14ac:dyDescent="0.35">
      <c r="F905" s="351"/>
    </row>
    <row r="906" spans="6:6" s="349" customFormat="1" x14ac:dyDescent="0.35">
      <c r="F906" s="351"/>
    </row>
    <row r="907" spans="6:6" s="349" customFormat="1" x14ac:dyDescent="0.35">
      <c r="F907" s="351"/>
    </row>
    <row r="908" spans="6:6" s="349" customFormat="1" x14ac:dyDescent="0.35">
      <c r="F908" s="351"/>
    </row>
    <row r="909" spans="6:6" s="349" customFormat="1" x14ac:dyDescent="0.35">
      <c r="F909" s="351"/>
    </row>
    <row r="910" spans="6:6" s="349" customFormat="1" x14ac:dyDescent="0.35">
      <c r="F910" s="351"/>
    </row>
    <row r="911" spans="6:6" s="349" customFormat="1" x14ac:dyDescent="0.35">
      <c r="F911" s="351"/>
    </row>
    <row r="912" spans="6:6" s="349" customFormat="1" x14ac:dyDescent="0.35">
      <c r="F912" s="351"/>
    </row>
    <row r="913" spans="6:6" s="349" customFormat="1" x14ac:dyDescent="0.35">
      <c r="F913" s="351"/>
    </row>
    <row r="914" spans="6:6" s="349" customFormat="1" x14ac:dyDescent="0.35">
      <c r="F914" s="351"/>
    </row>
    <row r="915" spans="6:6" s="349" customFormat="1" x14ac:dyDescent="0.35">
      <c r="F915" s="351"/>
    </row>
    <row r="916" spans="6:6" s="349" customFormat="1" x14ac:dyDescent="0.35">
      <c r="F916" s="351"/>
    </row>
    <row r="917" spans="6:6" s="349" customFormat="1" x14ac:dyDescent="0.35">
      <c r="F917" s="351"/>
    </row>
    <row r="918" spans="6:6" s="349" customFormat="1" x14ac:dyDescent="0.35">
      <c r="F918" s="351"/>
    </row>
    <row r="919" spans="6:6" s="349" customFormat="1" x14ac:dyDescent="0.35">
      <c r="F919" s="351"/>
    </row>
    <row r="920" spans="6:6" s="349" customFormat="1" x14ac:dyDescent="0.35">
      <c r="F920" s="351"/>
    </row>
    <row r="921" spans="6:6" s="349" customFormat="1" x14ac:dyDescent="0.35">
      <c r="F921" s="351"/>
    </row>
    <row r="922" spans="6:6" s="349" customFormat="1" x14ac:dyDescent="0.35">
      <c r="F922" s="351"/>
    </row>
    <row r="923" spans="6:6" s="349" customFormat="1" x14ac:dyDescent="0.35">
      <c r="F923" s="351"/>
    </row>
    <row r="924" spans="6:6" s="349" customFormat="1" x14ac:dyDescent="0.35">
      <c r="F924" s="351"/>
    </row>
    <row r="925" spans="6:6" s="349" customFormat="1" x14ac:dyDescent="0.35">
      <c r="F925" s="351"/>
    </row>
    <row r="926" spans="6:6" s="349" customFormat="1" x14ac:dyDescent="0.35">
      <c r="F926" s="351"/>
    </row>
    <row r="927" spans="6:6" s="349" customFormat="1" x14ac:dyDescent="0.35">
      <c r="F927" s="351"/>
    </row>
    <row r="928" spans="6:6" s="349" customFormat="1" x14ac:dyDescent="0.35">
      <c r="F928" s="351"/>
    </row>
    <row r="929" spans="6:6" s="349" customFormat="1" x14ac:dyDescent="0.35">
      <c r="F929" s="351"/>
    </row>
    <row r="930" spans="6:6" s="349" customFormat="1" x14ac:dyDescent="0.35">
      <c r="F930" s="351"/>
    </row>
    <row r="931" spans="6:6" s="349" customFormat="1" x14ac:dyDescent="0.35">
      <c r="F931" s="351"/>
    </row>
    <row r="932" spans="6:6" s="349" customFormat="1" x14ac:dyDescent="0.35">
      <c r="F932" s="351"/>
    </row>
    <row r="933" spans="6:6" s="349" customFormat="1" x14ac:dyDescent="0.35">
      <c r="F933" s="351"/>
    </row>
    <row r="934" spans="6:6" s="349" customFormat="1" x14ac:dyDescent="0.35">
      <c r="F934" s="351"/>
    </row>
    <row r="935" spans="6:6" s="349" customFormat="1" x14ac:dyDescent="0.35">
      <c r="F935" s="351"/>
    </row>
    <row r="936" spans="6:6" s="349" customFormat="1" x14ac:dyDescent="0.35">
      <c r="F936" s="351"/>
    </row>
    <row r="937" spans="6:6" s="349" customFormat="1" x14ac:dyDescent="0.35">
      <c r="F937" s="351"/>
    </row>
    <row r="938" spans="6:6" s="349" customFormat="1" x14ac:dyDescent="0.35">
      <c r="F938" s="351"/>
    </row>
    <row r="939" spans="6:6" s="349" customFormat="1" x14ac:dyDescent="0.35">
      <c r="F939" s="351"/>
    </row>
    <row r="940" spans="6:6" s="349" customFormat="1" x14ac:dyDescent="0.35">
      <c r="F940" s="351"/>
    </row>
    <row r="941" spans="6:6" s="349" customFormat="1" x14ac:dyDescent="0.35">
      <c r="F941" s="351"/>
    </row>
    <row r="942" spans="6:6" s="349" customFormat="1" x14ac:dyDescent="0.35">
      <c r="F942" s="351"/>
    </row>
    <row r="943" spans="6:6" s="349" customFormat="1" x14ac:dyDescent="0.35">
      <c r="F943" s="351"/>
    </row>
    <row r="944" spans="6:6" s="349" customFormat="1" x14ac:dyDescent="0.35">
      <c r="F944" s="351"/>
    </row>
    <row r="945" spans="6:6" s="349" customFormat="1" x14ac:dyDescent="0.35">
      <c r="F945" s="351"/>
    </row>
    <row r="946" spans="6:6" s="349" customFormat="1" x14ac:dyDescent="0.35">
      <c r="F946" s="351"/>
    </row>
    <row r="947" spans="6:6" s="349" customFormat="1" x14ac:dyDescent="0.35">
      <c r="F947" s="351"/>
    </row>
    <row r="948" spans="6:6" s="349" customFormat="1" x14ac:dyDescent="0.35">
      <c r="F948" s="351"/>
    </row>
    <row r="949" spans="6:6" s="349" customFormat="1" x14ac:dyDescent="0.35">
      <c r="F949" s="351"/>
    </row>
    <row r="950" spans="6:6" s="349" customFormat="1" x14ac:dyDescent="0.35">
      <c r="F950" s="351"/>
    </row>
    <row r="951" spans="6:6" s="349" customFormat="1" x14ac:dyDescent="0.35">
      <c r="F951" s="351"/>
    </row>
    <row r="952" spans="6:6" s="349" customFormat="1" x14ac:dyDescent="0.35">
      <c r="F952" s="351"/>
    </row>
    <row r="953" spans="6:6" s="349" customFormat="1" x14ac:dyDescent="0.35">
      <c r="F953" s="351"/>
    </row>
    <row r="954" spans="6:6" s="349" customFormat="1" x14ac:dyDescent="0.35">
      <c r="F954" s="351"/>
    </row>
    <row r="955" spans="6:6" s="349" customFormat="1" x14ac:dyDescent="0.35">
      <c r="F955" s="351"/>
    </row>
    <row r="956" spans="6:6" s="349" customFormat="1" x14ac:dyDescent="0.35">
      <c r="F956" s="351"/>
    </row>
    <row r="957" spans="6:6" s="349" customFormat="1" x14ac:dyDescent="0.35">
      <c r="F957" s="351"/>
    </row>
    <row r="958" spans="6:6" s="349" customFormat="1" x14ac:dyDescent="0.35">
      <c r="F958" s="351"/>
    </row>
    <row r="959" spans="6:6" s="349" customFormat="1" x14ac:dyDescent="0.35">
      <c r="F959" s="351"/>
    </row>
    <row r="960" spans="6:6" s="349" customFormat="1" x14ac:dyDescent="0.35">
      <c r="F960" s="351"/>
    </row>
    <row r="961" spans="6:6" s="349" customFormat="1" x14ac:dyDescent="0.35">
      <c r="F961" s="351"/>
    </row>
    <row r="962" spans="6:6" s="349" customFormat="1" x14ac:dyDescent="0.35">
      <c r="F962" s="351"/>
    </row>
    <row r="963" spans="6:6" s="349" customFormat="1" x14ac:dyDescent="0.35">
      <c r="F963" s="351"/>
    </row>
    <row r="964" spans="6:6" s="349" customFormat="1" x14ac:dyDescent="0.35">
      <c r="F964" s="351"/>
    </row>
    <row r="965" spans="6:6" s="349" customFormat="1" x14ac:dyDescent="0.35">
      <c r="F965" s="351"/>
    </row>
    <row r="966" spans="6:6" s="349" customFormat="1" x14ac:dyDescent="0.35">
      <c r="F966" s="351"/>
    </row>
    <row r="967" spans="6:6" s="349" customFormat="1" x14ac:dyDescent="0.35">
      <c r="F967" s="351"/>
    </row>
    <row r="968" spans="6:6" s="349" customFormat="1" x14ac:dyDescent="0.35">
      <c r="F968" s="351"/>
    </row>
    <row r="969" spans="6:6" s="349" customFormat="1" x14ac:dyDescent="0.35">
      <c r="F969" s="351"/>
    </row>
    <row r="970" spans="6:6" s="349" customFormat="1" x14ac:dyDescent="0.35">
      <c r="F970" s="351"/>
    </row>
    <row r="971" spans="6:6" s="349" customFormat="1" x14ac:dyDescent="0.35">
      <c r="F971" s="351"/>
    </row>
    <row r="972" spans="6:6" s="349" customFormat="1" x14ac:dyDescent="0.35">
      <c r="F972" s="351"/>
    </row>
    <row r="973" spans="6:6" s="349" customFormat="1" x14ac:dyDescent="0.35">
      <c r="F973" s="351"/>
    </row>
    <row r="974" spans="6:6" s="349" customFormat="1" x14ac:dyDescent="0.35">
      <c r="F974" s="351"/>
    </row>
    <row r="975" spans="6:6" s="349" customFormat="1" x14ac:dyDescent="0.35">
      <c r="F975" s="351"/>
    </row>
    <row r="976" spans="6:6" s="349" customFormat="1" x14ac:dyDescent="0.35">
      <c r="F976" s="351"/>
    </row>
    <row r="977" spans="6:6" s="349" customFormat="1" x14ac:dyDescent="0.35">
      <c r="F977" s="351"/>
    </row>
    <row r="978" spans="6:6" s="349" customFormat="1" x14ac:dyDescent="0.35">
      <c r="F978" s="351"/>
    </row>
    <row r="979" spans="6:6" s="349" customFormat="1" x14ac:dyDescent="0.35">
      <c r="F979" s="351"/>
    </row>
    <row r="980" spans="6:6" s="349" customFormat="1" x14ac:dyDescent="0.35">
      <c r="F980" s="351"/>
    </row>
    <row r="981" spans="6:6" s="349" customFormat="1" x14ac:dyDescent="0.35">
      <c r="F981" s="351"/>
    </row>
    <row r="982" spans="6:6" s="349" customFormat="1" x14ac:dyDescent="0.35">
      <c r="F982" s="351"/>
    </row>
    <row r="983" spans="6:6" s="349" customFormat="1" x14ac:dyDescent="0.35">
      <c r="F983" s="351"/>
    </row>
    <row r="984" spans="6:6" s="349" customFormat="1" x14ac:dyDescent="0.35">
      <c r="F984" s="351"/>
    </row>
    <row r="985" spans="6:6" s="349" customFormat="1" x14ac:dyDescent="0.35">
      <c r="F985" s="351"/>
    </row>
    <row r="986" spans="6:6" s="349" customFormat="1" x14ac:dyDescent="0.35">
      <c r="F986" s="351"/>
    </row>
    <row r="987" spans="6:6" s="349" customFormat="1" x14ac:dyDescent="0.35">
      <c r="F987" s="351"/>
    </row>
    <row r="988" spans="6:6" s="349" customFormat="1" x14ac:dyDescent="0.35">
      <c r="F988" s="351"/>
    </row>
    <row r="989" spans="6:6" s="349" customFormat="1" x14ac:dyDescent="0.35">
      <c r="F989" s="351"/>
    </row>
    <row r="990" spans="6:6" s="349" customFormat="1" x14ac:dyDescent="0.35">
      <c r="F990" s="351"/>
    </row>
    <row r="991" spans="6:6" s="349" customFormat="1" x14ac:dyDescent="0.35">
      <c r="F991" s="351"/>
    </row>
    <row r="992" spans="6:6" s="349" customFormat="1" x14ac:dyDescent="0.35">
      <c r="F992" s="351"/>
    </row>
    <row r="993" spans="6:6" s="349" customFormat="1" x14ac:dyDescent="0.35">
      <c r="F993" s="351"/>
    </row>
    <row r="994" spans="6:6" s="349" customFormat="1" x14ac:dyDescent="0.35">
      <c r="F994" s="351"/>
    </row>
    <row r="995" spans="6:6" s="349" customFormat="1" x14ac:dyDescent="0.35">
      <c r="F995" s="351"/>
    </row>
    <row r="996" spans="6:6" s="349" customFormat="1" x14ac:dyDescent="0.35">
      <c r="F996" s="351"/>
    </row>
    <row r="997" spans="6:6" s="349" customFormat="1" x14ac:dyDescent="0.35">
      <c r="F997" s="351"/>
    </row>
    <row r="998" spans="6:6" s="349" customFormat="1" x14ac:dyDescent="0.35">
      <c r="F998" s="351"/>
    </row>
    <row r="999" spans="6:6" s="349" customFormat="1" x14ac:dyDescent="0.35">
      <c r="F999" s="351"/>
    </row>
    <row r="1000" spans="6:6" s="349" customFormat="1" x14ac:dyDescent="0.35">
      <c r="F1000" s="351"/>
    </row>
    <row r="1001" spans="6:6" s="349" customFormat="1" x14ac:dyDescent="0.35">
      <c r="F1001" s="351"/>
    </row>
    <row r="1002" spans="6:6" s="349" customFormat="1" x14ac:dyDescent="0.35">
      <c r="F1002" s="351"/>
    </row>
    <row r="1003" spans="6:6" s="349" customFormat="1" x14ac:dyDescent="0.35">
      <c r="F1003" s="351"/>
    </row>
    <row r="1004" spans="6:6" s="349" customFormat="1" x14ac:dyDescent="0.35">
      <c r="F1004" s="351"/>
    </row>
    <row r="1005" spans="6:6" s="349" customFormat="1" x14ac:dyDescent="0.35">
      <c r="F1005" s="351"/>
    </row>
    <row r="1006" spans="6:6" s="349" customFormat="1" x14ac:dyDescent="0.35">
      <c r="F1006" s="351"/>
    </row>
    <row r="1007" spans="6:6" s="349" customFormat="1" x14ac:dyDescent="0.35">
      <c r="F1007" s="351"/>
    </row>
    <row r="1008" spans="6:6" s="349" customFormat="1" x14ac:dyDescent="0.35">
      <c r="F1008" s="351"/>
    </row>
    <row r="1009" spans="6:6" s="349" customFormat="1" x14ac:dyDescent="0.35">
      <c r="F1009" s="351"/>
    </row>
    <row r="1010" spans="6:6" s="349" customFormat="1" x14ac:dyDescent="0.35">
      <c r="F1010" s="351"/>
    </row>
    <row r="1011" spans="6:6" s="349" customFormat="1" x14ac:dyDescent="0.35">
      <c r="F1011" s="351"/>
    </row>
    <row r="1012" spans="6:6" s="349" customFormat="1" x14ac:dyDescent="0.35">
      <c r="F1012" s="351"/>
    </row>
    <row r="1013" spans="6:6" s="349" customFormat="1" x14ac:dyDescent="0.35">
      <c r="F1013" s="351"/>
    </row>
    <row r="1014" spans="6:6" s="349" customFormat="1" x14ac:dyDescent="0.35">
      <c r="F1014" s="351"/>
    </row>
    <row r="1015" spans="6:6" s="349" customFormat="1" x14ac:dyDescent="0.35">
      <c r="F1015" s="351"/>
    </row>
    <row r="1016" spans="6:6" s="349" customFormat="1" x14ac:dyDescent="0.35">
      <c r="F1016" s="351"/>
    </row>
    <row r="1017" spans="6:6" s="349" customFormat="1" x14ac:dyDescent="0.35">
      <c r="F1017" s="351"/>
    </row>
    <row r="1018" spans="6:6" s="349" customFormat="1" x14ac:dyDescent="0.35">
      <c r="F1018" s="351"/>
    </row>
    <row r="1019" spans="6:6" s="349" customFormat="1" x14ac:dyDescent="0.35">
      <c r="F1019" s="351"/>
    </row>
    <row r="1020" spans="6:6" s="349" customFormat="1" x14ac:dyDescent="0.35">
      <c r="F1020" s="351"/>
    </row>
    <row r="1021" spans="6:6" s="349" customFormat="1" x14ac:dyDescent="0.35">
      <c r="F1021" s="351"/>
    </row>
    <row r="1022" spans="6:6" s="349" customFormat="1" x14ac:dyDescent="0.35">
      <c r="F1022" s="351"/>
    </row>
    <row r="1023" spans="6:6" s="349" customFormat="1" x14ac:dyDescent="0.35">
      <c r="F1023" s="351"/>
    </row>
    <row r="1024" spans="6:6" s="349" customFormat="1" x14ac:dyDescent="0.35">
      <c r="F1024" s="351"/>
    </row>
    <row r="1025" spans="6:6" s="349" customFormat="1" x14ac:dyDescent="0.35">
      <c r="F1025" s="351"/>
    </row>
    <row r="1026" spans="6:6" s="349" customFormat="1" x14ac:dyDescent="0.35">
      <c r="F1026" s="351"/>
    </row>
    <row r="1027" spans="6:6" s="349" customFormat="1" x14ac:dyDescent="0.35">
      <c r="F1027" s="351"/>
    </row>
    <row r="1028" spans="6:6" s="349" customFormat="1" x14ac:dyDescent="0.35">
      <c r="F1028" s="351"/>
    </row>
    <row r="1029" spans="6:6" s="349" customFormat="1" x14ac:dyDescent="0.35">
      <c r="F1029" s="351"/>
    </row>
    <row r="1030" spans="6:6" s="349" customFormat="1" x14ac:dyDescent="0.35">
      <c r="F1030" s="351"/>
    </row>
    <row r="1031" spans="6:6" s="349" customFormat="1" x14ac:dyDescent="0.35">
      <c r="F1031" s="351"/>
    </row>
    <row r="1032" spans="6:6" s="349" customFormat="1" x14ac:dyDescent="0.35">
      <c r="F1032" s="351"/>
    </row>
    <row r="1033" spans="6:6" s="349" customFormat="1" x14ac:dyDescent="0.35">
      <c r="F1033" s="351"/>
    </row>
    <row r="1034" spans="6:6" s="349" customFormat="1" x14ac:dyDescent="0.35">
      <c r="F1034" s="351"/>
    </row>
    <row r="1035" spans="6:6" s="349" customFormat="1" x14ac:dyDescent="0.35">
      <c r="F1035" s="351"/>
    </row>
    <row r="1036" spans="6:6" s="349" customFormat="1" x14ac:dyDescent="0.35">
      <c r="F1036" s="351"/>
    </row>
    <row r="1037" spans="6:6" s="349" customFormat="1" x14ac:dyDescent="0.35">
      <c r="F1037" s="351"/>
    </row>
    <row r="1038" spans="6:6" s="349" customFormat="1" x14ac:dyDescent="0.35">
      <c r="F1038" s="351"/>
    </row>
    <row r="1039" spans="6:6" s="349" customFormat="1" x14ac:dyDescent="0.35">
      <c r="F1039" s="351"/>
    </row>
    <row r="1040" spans="6:6" s="349" customFormat="1" x14ac:dyDescent="0.35">
      <c r="F1040" s="351"/>
    </row>
    <row r="1041" spans="6:6" s="349" customFormat="1" x14ac:dyDescent="0.35">
      <c r="F1041" s="351"/>
    </row>
    <row r="1042" spans="6:6" s="349" customFormat="1" x14ac:dyDescent="0.35">
      <c r="F1042" s="351"/>
    </row>
    <row r="1043" spans="6:6" s="349" customFormat="1" x14ac:dyDescent="0.35">
      <c r="F1043" s="351"/>
    </row>
    <row r="1044" spans="6:6" s="349" customFormat="1" x14ac:dyDescent="0.35">
      <c r="F1044" s="351"/>
    </row>
    <row r="1045" spans="6:6" s="349" customFormat="1" x14ac:dyDescent="0.35">
      <c r="F1045" s="351"/>
    </row>
    <row r="1046" spans="6:6" s="349" customFormat="1" x14ac:dyDescent="0.35">
      <c r="F1046" s="351"/>
    </row>
    <row r="1047" spans="6:6" s="349" customFormat="1" x14ac:dyDescent="0.35">
      <c r="F1047" s="351"/>
    </row>
    <row r="1048" spans="6:6" s="349" customFormat="1" x14ac:dyDescent="0.35">
      <c r="F1048" s="351"/>
    </row>
    <row r="1049" spans="6:6" s="349" customFormat="1" x14ac:dyDescent="0.35">
      <c r="F1049" s="351"/>
    </row>
    <row r="1050" spans="6:6" s="349" customFormat="1" x14ac:dyDescent="0.35">
      <c r="F1050" s="351"/>
    </row>
    <row r="1051" spans="6:6" s="349" customFormat="1" x14ac:dyDescent="0.35">
      <c r="F1051" s="351"/>
    </row>
    <row r="1052" spans="6:6" s="349" customFormat="1" x14ac:dyDescent="0.35">
      <c r="F1052" s="351"/>
    </row>
    <row r="1053" spans="6:6" s="349" customFormat="1" x14ac:dyDescent="0.35">
      <c r="F1053" s="351"/>
    </row>
    <row r="1054" spans="6:6" s="349" customFormat="1" x14ac:dyDescent="0.35">
      <c r="F1054" s="351"/>
    </row>
    <row r="1055" spans="6:6" s="349" customFormat="1" x14ac:dyDescent="0.35">
      <c r="F1055" s="351"/>
    </row>
    <row r="1056" spans="6:6" s="349" customFormat="1" x14ac:dyDescent="0.35">
      <c r="F1056" s="351"/>
    </row>
    <row r="1057" spans="6:6" s="349" customFormat="1" x14ac:dyDescent="0.35">
      <c r="F1057" s="351"/>
    </row>
    <row r="1058" spans="6:6" s="349" customFormat="1" x14ac:dyDescent="0.35">
      <c r="F1058" s="351"/>
    </row>
    <row r="1059" spans="6:6" s="349" customFormat="1" x14ac:dyDescent="0.35">
      <c r="F1059" s="351"/>
    </row>
    <row r="1060" spans="6:6" s="349" customFormat="1" x14ac:dyDescent="0.35">
      <c r="F1060" s="351"/>
    </row>
    <row r="1061" spans="6:6" s="349" customFormat="1" x14ac:dyDescent="0.35">
      <c r="F1061" s="351"/>
    </row>
    <row r="1062" spans="6:6" s="349" customFormat="1" x14ac:dyDescent="0.35">
      <c r="F1062" s="351"/>
    </row>
    <row r="1063" spans="6:6" s="349" customFormat="1" x14ac:dyDescent="0.35">
      <c r="F1063" s="351"/>
    </row>
    <row r="1064" spans="6:6" s="349" customFormat="1" x14ac:dyDescent="0.35">
      <c r="F1064" s="351"/>
    </row>
    <row r="1065" spans="6:6" s="349" customFormat="1" x14ac:dyDescent="0.35">
      <c r="F1065" s="351"/>
    </row>
    <row r="1066" spans="6:6" s="349" customFormat="1" x14ac:dyDescent="0.35">
      <c r="F1066" s="351"/>
    </row>
    <row r="1067" spans="6:6" s="349" customFormat="1" x14ac:dyDescent="0.35">
      <c r="F1067" s="351"/>
    </row>
    <row r="1068" spans="6:6" s="349" customFormat="1" x14ac:dyDescent="0.35">
      <c r="F1068" s="351"/>
    </row>
    <row r="1069" spans="6:6" s="349" customFormat="1" x14ac:dyDescent="0.35">
      <c r="F1069" s="351"/>
    </row>
    <row r="1070" spans="6:6" s="349" customFormat="1" x14ac:dyDescent="0.35">
      <c r="F1070" s="351"/>
    </row>
    <row r="1071" spans="6:6" s="349" customFormat="1" x14ac:dyDescent="0.35">
      <c r="F1071" s="351"/>
    </row>
    <row r="1072" spans="6:6" s="349" customFormat="1" x14ac:dyDescent="0.35">
      <c r="F1072" s="351"/>
    </row>
    <row r="1073" spans="6:6" s="349" customFormat="1" x14ac:dyDescent="0.35">
      <c r="F1073" s="351"/>
    </row>
    <row r="1074" spans="6:6" s="349" customFormat="1" x14ac:dyDescent="0.35">
      <c r="F1074" s="351"/>
    </row>
    <row r="1075" spans="6:6" s="349" customFormat="1" x14ac:dyDescent="0.35">
      <c r="F1075" s="351"/>
    </row>
    <row r="1076" spans="6:6" s="349" customFormat="1" x14ac:dyDescent="0.35">
      <c r="F1076" s="351"/>
    </row>
    <row r="1077" spans="6:6" s="349" customFormat="1" x14ac:dyDescent="0.35">
      <c r="F1077" s="351"/>
    </row>
    <row r="1078" spans="6:6" s="349" customFormat="1" x14ac:dyDescent="0.35">
      <c r="F1078" s="351"/>
    </row>
    <row r="1079" spans="6:6" s="349" customFormat="1" x14ac:dyDescent="0.35">
      <c r="F1079" s="351"/>
    </row>
    <row r="1080" spans="6:6" s="349" customFormat="1" x14ac:dyDescent="0.35">
      <c r="F1080" s="351"/>
    </row>
    <row r="1081" spans="6:6" s="349" customFormat="1" x14ac:dyDescent="0.35">
      <c r="F1081" s="351"/>
    </row>
    <row r="1082" spans="6:6" s="349" customFormat="1" x14ac:dyDescent="0.35">
      <c r="F1082" s="351"/>
    </row>
    <row r="1083" spans="6:6" s="349" customFormat="1" x14ac:dyDescent="0.35">
      <c r="F1083" s="351"/>
    </row>
    <row r="1084" spans="6:6" s="349" customFormat="1" x14ac:dyDescent="0.35">
      <c r="F1084" s="351"/>
    </row>
    <row r="1085" spans="6:6" s="349" customFormat="1" x14ac:dyDescent="0.35">
      <c r="F1085" s="351"/>
    </row>
    <row r="1086" spans="6:6" s="349" customFormat="1" x14ac:dyDescent="0.35">
      <c r="F1086" s="351"/>
    </row>
    <row r="1087" spans="6:6" s="349" customFormat="1" x14ac:dyDescent="0.35">
      <c r="F1087" s="351"/>
    </row>
    <row r="1088" spans="6:6" s="349" customFormat="1" x14ac:dyDescent="0.35">
      <c r="F1088" s="351"/>
    </row>
    <row r="1089" spans="6:6" s="349" customFormat="1" x14ac:dyDescent="0.35">
      <c r="F1089" s="351"/>
    </row>
    <row r="1090" spans="6:6" s="349" customFormat="1" x14ac:dyDescent="0.35">
      <c r="F1090" s="351"/>
    </row>
    <row r="1091" spans="6:6" s="349" customFormat="1" x14ac:dyDescent="0.35">
      <c r="F1091" s="351"/>
    </row>
    <row r="1092" spans="6:6" s="349" customFormat="1" x14ac:dyDescent="0.35">
      <c r="F1092" s="351"/>
    </row>
    <row r="1093" spans="6:6" s="349" customFormat="1" x14ac:dyDescent="0.35">
      <c r="F1093" s="351"/>
    </row>
    <row r="1094" spans="6:6" s="349" customFormat="1" x14ac:dyDescent="0.35">
      <c r="F1094" s="351"/>
    </row>
    <row r="1095" spans="6:6" s="349" customFormat="1" x14ac:dyDescent="0.35">
      <c r="F1095" s="351"/>
    </row>
    <row r="1096" spans="6:6" s="349" customFormat="1" x14ac:dyDescent="0.35">
      <c r="F1096" s="351"/>
    </row>
    <row r="1097" spans="6:6" s="349" customFormat="1" x14ac:dyDescent="0.35">
      <c r="F1097" s="351"/>
    </row>
    <row r="1098" spans="6:6" s="349" customFormat="1" x14ac:dyDescent="0.35">
      <c r="F1098" s="351"/>
    </row>
    <row r="1099" spans="6:6" s="349" customFormat="1" x14ac:dyDescent="0.35">
      <c r="F1099" s="351"/>
    </row>
    <row r="1100" spans="6:6" s="349" customFormat="1" x14ac:dyDescent="0.35">
      <c r="F1100" s="351"/>
    </row>
    <row r="1101" spans="6:6" s="349" customFormat="1" x14ac:dyDescent="0.35">
      <c r="F1101" s="351"/>
    </row>
    <row r="1102" spans="6:6" s="349" customFormat="1" x14ac:dyDescent="0.35">
      <c r="F1102" s="351"/>
    </row>
    <row r="1103" spans="6:6" s="349" customFormat="1" x14ac:dyDescent="0.35">
      <c r="F1103" s="351"/>
    </row>
    <row r="1104" spans="6:6" s="349" customFormat="1" x14ac:dyDescent="0.35">
      <c r="F1104" s="351"/>
    </row>
    <row r="1105" spans="6:6" s="349" customFormat="1" x14ac:dyDescent="0.35">
      <c r="F1105" s="351"/>
    </row>
    <row r="1106" spans="6:6" s="349" customFormat="1" x14ac:dyDescent="0.35">
      <c r="F1106" s="351"/>
    </row>
    <row r="1107" spans="6:6" s="349" customFormat="1" x14ac:dyDescent="0.35">
      <c r="F1107" s="351"/>
    </row>
    <row r="1108" spans="6:6" s="349" customFormat="1" x14ac:dyDescent="0.35">
      <c r="F1108" s="351"/>
    </row>
    <row r="1109" spans="6:6" s="349" customFormat="1" x14ac:dyDescent="0.35">
      <c r="F1109" s="351"/>
    </row>
    <row r="1110" spans="6:6" s="349" customFormat="1" x14ac:dyDescent="0.35">
      <c r="F1110" s="351"/>
    </row>
    <row r="1111" spans="6:6" s="349" customFormat="1" x14ac:dyDescent="0.35">
      <c r="F1111" s="351"/>
    </row>
    <row r="1112" spans="6:6" s="349" customFormat="1" x14ac:dyDescent="0.35">
      <c r="F1112" s="351"/>
    </row>
    <row r="1113" spans="6:6" s="349" customFormat="1" x14ac:dyDescent="0.35">
      <c r="F1113" s="351"/>
    </row>
    <row r="1114" spans="6:6" s="349" customFormat="1" x14ac:dyDescent="0.35">
      <c r="F1114" s="351"/>
    </row>
    <row r="1115" spans="6:6" s="349" customFormat="1" x14ac:dyDescent="0.35">
      <c r="F1115" s="351"/>
    </row>
    <row r="1116" spans="6:6" s="349" customFormat="1" x14ac:dyDescent="0.35">
      <c r="F1116" s="351"/>
    </row>
    <row r="1117" spans="6:6" s="349" customFormat="1" x14ac:dyDescent="0.35">
      <c r="F1117" s="351"/>
    </row>
    <row r="1118" spans="6:6" s="349" customFormat="1" x14ac:dyDescent="0.35">
      <c r="F1118" s="351"/>
    </row>
    <row r="1119" spans="6:6" s="349" customFormat="1" x14ac:dyDescent="0.35">
      <c r="F1119" s="351"/>
    </row>
    <row r="1120" spans="6:6" s="349" customFormat="1" x14ac:dyDescent="0.35">
      <c r="F1120" s="351"/>
    </row>
    <row r="1121" spans="6:6" s="349" customFormat="1" x14ac:dyDescent="0.35">
      <c r="F1121" s="351"/>
    </row>
    <row r="1122" spans="6:6" s="349" customFormat="1" x14ac:dyDescent="0.35">
      <c r="F1122" s="351"/>
    </row>
    <row r="1123" spans="6:6" s="349" customFormat="1" x14ac:dyDescent="0.35">
      <c r="F1123" s="351"/>
    </row>
    <row r="1124" spans="6:6" s="349" customFormat="1" x14ac:dyDescent="0.35">
      <c r="F1124" s="351"/>
    </row>
    <row r="1125" spans="6:6" s="349" customFormat="1" x14ac:dyDescent="0.35">
      <c r="F1125" s="351"/>
    </row>
    <row r="1126" spans="6:6" s="349" customFormat="1" x14ac:dyDescent="0.35">
      <c r="F1126" s="351"/>
    </row>
    <row r="1127" spans="6:6" s="349" customFormat="1" x14ac:dyDescent="0.35">
      <c r="F1127" s="351"/>
    </row>
    <row r="1128" spans="6:6" s="349" customFormat="1" x14ac:dyDescent="0.35">
      <c r="F1128" s="351"/>
    </row>
    <row r="1129" spans="6:6" s="349" customFormat="1" x14ac:dyDescent="0.35">
      <c r="F1129" s="351"/>
    </row>
    <row r="1130" spans="6:6" s="349" customFormat="1" x14ac:dyDescent="0.35">
      <c r="F1130" s="351"/>
    </row>
    <row r="1131" spans="6:6" s="349" customFormat="1" x14ac:dyDescent="0.35">
      <c r="F1131" s="351"/>
    </row>
    <row r="1132" spans="6:6" s="349" customFormat="1" x14ac:dyDescent="0.35">
      <c r="F1132" s="351"/>
    </row>
    <row r="1133" spans="6:6" s="349" customFormat="1" x14ac:dyDescent="0.35">
      <c r="F1133" s="351"/>
    </row>
    <row r="1134" spans="6:6" s="349" customFormat="1" x14ac:dyDescent="0.35">
      <c r="F1134" s="351"/>
    </row>
    <row r="1135" spans="6:6" s="349" customFormat="1" x14ac:dyDescent="0.35">
      <c r="F1135" s="351"/>
    </row>
    <row r="1136" spans="6:6" s="349" customFormat="1" x14ac:dyDescent="0.35">
      <c r="F1136" s="351"/>
    </row>
    <row r="1137" spans="6:6" s="349" customFormat="1" x14ac:dyDescent="0.35">
      <c r="F1137" s="351"/>
    </row>
    <row r="1138" spans="6:6" s="349" customFormat="1" x14ac:dyDescent="0.35">
      <c r="F1138" s="351"/>
    </row>
    <row r="1139" spans="6:6" s="349" customFormat="1" x14ac:dyDescent="0.35">
      <c r="F1139" s="351"/>
    </row>
    <row r="1140" spans="6:6" s="349" customFormat="1" x14ac:dyDescent="0.35">
      <c r="F1140" s="351"/>
    </row>
    <row r="1141" spans="6:6" s="349" customFormat="1" x14ac:dyDescent="0.35">
      <c r="F1141" s="351"/>
    </row>
    <row r="1142" spans="6:6" s="349" customFormat="1" x14ac:dyDescent="0.35">
      <c r="F1142" s="351"/>
    </row>
    <row r="1143" spans="6:6" s="349" customFormat="1" x14ac:dyDescent="0.35">
      <c r="F1143" s="351"/>
    </row>
    <row r="1144" spans="6:6" s="349" customFormat="1" x14ac:dyDescent="0.35">
      <c r="F1144" s="351"/>
    </row>
    <row r="1145" spans="6:6" s="349" customFormat="1" x14ac:dyDescent="0.35">
      <c r="F1145" s="351"/>
    </row>
    <row r="1146" spans="6:6" s="349" customFormat="1" x14ac:dyDescent="0.35">
      <c r="F1146" s="351"/>
    </row>
    <row r="1147" spans="6:6" s="349" customFormat="1" x14ac:dyDescent="0.35">
      <c r="F1147" s="351"/>
    </row>
    <row r="1148" spans="6:6" s="349" customFormat="1" x14ac:dyDescent="0.35">
      <c r="F1148" s="351"/>
    </row>
    <row r="1149" spans="6:6" s="349" customFormat="1" x14ac:dyDescent="0.35">
      <c r="F1149" s="351"/>
    </row>
    <row r="1150" spans="6:6" s="349" customFormat="1" x14ac:dyDescent="0.35">
      <c r="F1150" s="351"/>
    </row>
    <row r="1151" spans="6:6" s="349" customFormat="1" x14ac:dyDescent="0.35">
      <c r="F1151" s="351"/>
    </row>
    <row r="1152" spans="6:6" s="349" customFormat="1" x14ac:dyDescent="0.35">
      <c r="F1152" s="351"/>
    </row>
    <row r="1153" spans="6:6" s="349" customFormat="1" x14ac:dyDescent="0.35">
      <c r="F1153" s="351"/>
    </row>
    <row r="1154" spans="6:6" s="349" customFormat="1" x14ac:dyDescent="0.35">
      <c r="F1154" s="351"/>
    </row>
    <row r="1155" spans="6:6" s="349" customFormat="1" x14ac:dyDescent="0.35">
      <c r="F1155" s="351"/>
    </row>
    <row r="1156" spans="6:6" s="349" customFormat="1" x14ac:dyDescent="0.35">
      <c r="F1156" s="351"/>
    </row>
    <row r="1157" spans="6:6" s="349" customFormat="1" x14ac:dyDescent="0.35">
      <c r="F1157" s="351"/>
    </row>
    <row r="1158" spans="6:6" s="349" customFormat="1" x14ac:dyDescent="0.35">
      <c r="F1158" s="351"/>
    </row>
    <row r="1159" spans="6:6" s="349" customFormat="1" x14ac:dyDescent="0.35">
      <c r="F1159" s="351"/>
    </row>
    <row r="1160" spans="6:6" s="349" customFormat="1" x14ac:dyDescent="0.35">
      <c r="F1160" s="351"/>
    </row>
    <row r="1161" spans="6:6" s="349" customFormat="1" x14ac:dyDescent="0.35">
      <c r="F1161" s="351"/>
    </row>
    <row r="1162" spans="6:6" s="349" customFormat="1" x14ac:dyDescent="0.35">
      <c r="F1162" s="351"/>
    </row>
    <row r="1163" spans="6:6" s="349" customFormat="1" x14ac:dyDescent="0.35">
      <c r="F1163" s="351"/>
    </row>
    <row r="1164" spans="6:6" s="349" customFormat="1" x14ac:dyDescent="0.35">
      <c r="F1164" s="351"/>
    </row>
    <row r="1165" spans="6:6" s="349" customFormat="1" x14ac:dyDescent="0.35">
      <c r="F1165" s="351"/>
    </row>
    <row r="1166" spans="6:6" s="349" customFormat="1" x14ac:dyDescent="0.35">
      <c r="F1166" s="351"/>
    </row>
    <row r="1167" spans="6:6" s="349" customFormat="1" x14ac:dyDescent="0.35">
      <c r="F1167" s="351"/>
    </row>
    <row r="1168" spans="6:6" s="349" customFormat="1" x14ac:dyDescent="0.35">
      <c r="F1168" s="351"/>
    </row>
    <row r="1169" spans="6:6" s="349" customFormat="1" x14ac:dyDescent="0.35">
      <c r="F1169" s="351"/>
    </row>
    <row r="1170" spans="6:6" s="349" customFormat="1" x14ac:dyDescent="0.35">
      <c r="F1170" s="351"/>
    </row>
    <row r="1171" spans="6:6" s="349" customFormat="1" x14ac:dyDescent="0.35">
      <c r="F1171" s="351"/>
    </row>
    <row r="1172" spans="6:6" s="349" customFormat="1" x14ac:dyDescent="0.35">
      <c r="F1172" s="351"/>
    </row>
    <row r="1173" spans="6:6" s="349" customFormat="1" x14ac:dyDescent="0.35">
      <c r="F1173" s="351"/>
    </row>
    <row r="1174" spans="6:6" s="349" customFormat="1" x14ac:dyDescent="0.35">
      <c r="F1174" s="351"/>
    </row>
    <row r="1175" spans="6:6" s="349" customFormat="1" x14ac:dyDescent="0.35">
      <c r="F1175" s="351"/>
    </row>
    <row r="1176" spans="6:6" s="349" customFormat="1" x14ac:dyDescent="0.35">
      <c r="F1176" s="351"/>
    </row>
    <row r="1177" spans="6:6" s="349" customFormat="1" x14ac:dyDescent="0.35">
      <c r="F1177" s="351"/>
    </row>
    <row r="1178" spans="6:6" s="349" customFormat="1" x14ac:dyDescent="0.35">
      <c r="F1178" s="351"/>
    </row>
    <row r="1179" spans="6:6" s="349" customFormat="1" x14ac:dyDescent="0.35">
      <c r="F1179" s="351"/>
    </row>
    <row r="1180" spans="6:6" s="349" customFormat="1" x14ac:dyDescent="0.35">
      <c r="F1180" s="351"/>
    </row>
    <row r="1181" spans="6:6" s="349" customFormat="1" x14ac:dyDescent="0.35">
      <c r="F1181" s="351"/>
    </row>
    <row r="1182" spans="6:6" s="349" customFormat="1" x14ac:dyDescent="0.35">
      <c r="F1182" s="351"/>
    </row>
    <row r="1183" spans="6:6" s="349" customFormat="1" x14ac:dyDescent="0.35">
      <c r="F1183" s="351"/>
    </row>
    <row r="1184" spans="6:6" s="349" customFormat="1" x14ac:dyDescent="0.35">
      <c r="F1184" s="351"/>
    </row>
    <row r="1185" spans="6:6" s="349" customFormat="1" x14ac:dyDescent="0.35">
      <c r="F1185" s="351"/>
    </row>
    <row r="1186" spans="6:6" s="349" customFormat="1" x14ac:dyDescent="0.35">
      <c r="F1186" s="351"/>
    </row>
    <row r="1187" spans="6:6" s="349" customFormat="1" x14ac:dyDescent="0.35">
      <c r="F1187" s="351"/>
    </row>
    <row r="1188" spans="6:6" s="349" customFormat="1" x14ac:dyDescent="0.35">
      <c r="F1188" s="351"/>
    </row>
    <row r="1189" spans="6:6" s="349" customFormat="1" x14ac:dyDescent="0.35">
      <c r="F1189" s="351"/>
    </row>
    <row r="1190" spans="6:6" s="349" customFormat="1" x14ac:dyDescent="0.35">
      <c r="F1190" s="351"/>
    </row>
    <row r="1191" spans="6:6" s="349" customFormat="1" x14ac:dyDescent="0.35">
      <c r="F1191" s="351"/>
    </row>
    <row r="1192" spans="6:6" s="349" customFormat="1" x14ac:dyDescent="0.35">
      <c r="F1192" s="351"/>
    </row>
    <row r="1193" spans="6:6" s="349" customFormat="1" x14ac:dyDescent="0.35">
      <c r="F1193" s="351"/>
    </row>
    <row r="1194" spans="6:6" s="349" customFormat="1" x14ac:dyDescent="0.35">
      <c r="F1194" s="351"/>
    </row>
    <row r="1195" spans="6:6" s="349" customFormat="1" x14ac:dyDescent="0.35">
      <c r="F1195" s="351"/>
    </row>
    <row r="1196" spans="6:6" s="349" customFormat="1" x14ac:dyDescent="0.35">
      <c r="F1196" s="351"/>
    </row>
    <row r="1197" spans="6:6" s="349" customFormat="1" x14ac:dyDescent="0.35">
      <c r="F1197" s="351"/>
    </row>
    <row r="1198" spans="6:6" s="349" customFormat="1" x14ac:dyDescent="0.35">
      <c r="F1198" s="351"/>
    </row>
    <row r="1199" spans="6:6" s="349" customFormat="1" x14ac:dyDescent="0.35">
      <c r="F1199" s="351"/>
    </row>
    <row r="1200" spans="6:6" s="349" customFormat="1" x14ac:dyDescent="0.35">
      <c r="F1200" s="351"/>
    </row>
    <row r="1201" spans="6:6" s="349" customFormat="1" x14ac:dyDescent="0.35">
      <c r="F1201" s="351"/>
    </row>
    <row r="1202" spans="6:6" s="349" customFormat="1" x14ac:dyDescent="0.35">
      <c r="F1202" s="351"/>
    </row>
    <row r="1203" spans="6:6" s="349" customFormat="1" x14ac:dyDescent="0.35">
      <c r="F1203" s="351"/>
    </row>
    <row r="1204" spans="6:6" s="349" customFormat="1" x14ac:dyDescent="0.35">
      <c r="F1204" s="351"/>
    </row>
    <row r="1205" spans="6:6" s="349" customFormat="1" x14ac:dyDescent="0.35">
      <c r="F1205" s="351"/>
    </row>
    <row r="1206" spans="6:6" s="349" customFormat="1" x14ac:dyDescent="0.35">
      <c r="F1206" s="351"/>
    </row>
    <row r="1207" spans="6:6" s="349" customFormat="1" x14ac:dyDescent="0.35">
      <c r="F1207" s="351"/>
    </row>
    <row r="1208" spans="6:6" s="349" customFormat="1" x14ac:dyDescent="0.35">
      <c r="F1208" s="351"/>
    </row>
    <row r="1209" spans="6:6" s="349" customFormat="1" x14ac:dyDescent="0.35">
      <c r="F1209" s="351"/>
    </row>
    <row r="1210" spans="6:6" s="349" customFormat="1" x14ac:dyDescent="0.35">
      <c r="F1210" s="351"/>
    </row>
    <row r="1211" spans="6:6" s="349" customFormat="1" x14ac:dyDescent="0.35">
      <c r="F1211" s="351"/>
    </row>
    <row r="1212" spans="6:6" s="349" customFormat="1" x14ac:dyDescent="0.35">
      <c r="F1212" s="351"/>
    </row>
    <row r="1213" spans="6:6" s="349" customFormat="1" x14ac:dyDescent="0.35">
      <c r="F1213" s="351"/>
    </row>
    <row r="1214" spans="6:6" s="349" customFormat="1" x14ac:dyDescent="0.35">
      <c r="F1214" s="351"/>
    </row>
    <row r="1215" spans="6:6" s="349" customFormat="1" x14ac:dyDescent="0.35">
      <c r="F1215" s="351"/>
    </row>
    <row r="1216" spans="6:6" s="349" customFormat="1" x14ac:dyDescent="0.35">
      <c r="F1216" s="351"/>
    </row>
    <row r="1217" spans="6:6" s="349" customFormat="1" x14ac:dyDescent="0.35">
      <c r="F1217" s="351"/>
    </row>
    <row r="1218" spans="6:6" s="349" customFormat="1" x14ac:dyDescent="0.35">
      <c r="F1218" s="351"/>
    </row>
    <row r="1219" spans="6:6" s="349" customFormat="1" x14ac:dyDescent="0.35">
      <c r="F1219" s="351"/>
    </row>
    <row r="1220" spans="6:6" s="349" customFormat="1" x14ac:dyDescent="0.35">
      <c r="F1220" s="351"/>
    </row>
    <row r="1221" spans="6:6" s="349" customFormat="1" x14ac:dyDescent="0.35">
      <c r="F1221" s="351"/>
    </row>
    <row r="1222" spans="6:6" s="349" customFormat="1" x14ac:dyDescent="0.35">
      <c r="F1222" s="351"/>
    </row>
    <row r="1223" spans="6:6" s="349" customFormat="1" x14ac:dyDescent="0.35">
      <c r="F1223" s="351"/>
    </row>
    <row r="1224" spans="6:6" s="349" customFormat="1" x14ac:dyDescent="0.35">
      <c r="F1224" s="351"/>
    </row>
    <row r="1225" spans="6:6" s="349" customFormat="1" x14ac:dyDescent="0.35">
      <c r="F1225" s="351"/>
    </row>
    <row r="1226" spans="6:6" s="349" customFormat="1" x14ac:dyDescent="0.35">
      <c r="F1226" s="351"/>
    </row>
    <row r="1227" spans="6:6" s="349" customFormat="1" x14ac:dyDescent="0.35">
      <c r="F1227" s="351"/>
    </row>
    <row r="1228" spans="6:6" s="349" customFormat="1" x14ac:dyDescent="0.35">
      <c r="F1228" s="351"/>
    </row>
    <row r="1229" spans="6:6" s="349" customFormat="1" x14ac:dyDescent="0.35">
      <c r="F1229" s="351"/>
    </row>
    <row r="1230" spans="6:6" s="349" customFormat="1" x14ac:dyDescent="0.35">
      <c r="F1230" s="351"/>
    </row>
    <row r="1231" spans="6:6" s="349" customFormat="1" x14ac:dyDescent="0.35">
      <c r="F1231" s="351"/>
    </row>
    <row r="1232" spans="6:6" s="349" customFormat="1" x14ac:dyDescent="0.35">
      <c r="F1232" s="351"/>
    </row>
    <row r="1233" spans="6:6" s="349" customFormat="1" x14ac:dyDescent="0.35">
      <c r="F1233" s="351"/>
    </row>
    <row r="1234" spans="6:6" s="349" customFormat="1" x14ac:dyDescent="0.35">
      <c r="F1234" s="351"/>
    </row>
    <row r="1235" spans="6:6" s="349" customFormat="1" x14ac:dyDescent="0.35">
      <c r="F1235" s="351"/>
    </row>
    <row r="1236" spans="6:6" s="349" customFormat="1" x14ac:dyDescent="0.35">
      <c r="F1236" s="351"/>
    </row>
    <row r="1237" spans="6:6" s="349" customFormat="1" x14ac:dyDescent="0.35">
      <c r="F1237" s="351"/>
    </row>
    <row r="1238" spans="6:6" s="349" customFormat="1" x14ac:dyDescent="0.35">
      <c r="F1238" s="351"/>
    </row>
    <row r="1239" spans="6:6" s="349" customFormat="1" x14ac:dyDescent="0.35">
      <c r="F1239" s="351"/>
    </row>
    <row r="1240" spans="6:6" s="349" customFormat="1" x14ac:dyDescent="0.35">
      <c r="F1240" s="351"/>
    </row>
    <row r="1241" spans="6:6" s="349" customFormat="1" x14ac:dyDescent="0.35">
      <c r="F1241" s="351"/>
    </row>
    <row r="1242" spans="6:6" s="349" customFormat="1" x14ac:dyDescent="0.35">
      <c r="F1242" s="351"/>
    </row>
    <row r="1243" spans="6:6" s="349" customFormat="1" x14ac:dyDescent="0.35">
      <c r="F1243" s="351"/>
    </row>
    <row r="1244" spans="6:6" s="349" customFormat="1" x14ac:dyDescent="0.35">
      <c r="F1244" s="351"/>
    </row>
    <row r="1245" spans="6:6" s="349" customFormat="1" x14ac:dyDescent="0.35">
      <c r="F1245" s="351"/>
    </row>
    <row r="1246" spans="6:6" s="349" customFormat="1" x14ac:dyDescent="0.35">
      <c r="F1246" s="351"/>
    </row>
    <row r="1247" spans="6:6" s="349" customFormat="1" x14ac:dyDescent="0.35">
      <c r="F1247" s="351"/>
    </row>
    <row r="1248" spans="6:6" s="349" customFormat="1" x14ac:dyDescent="0.35">
      <c r="F1248" s="351"/>
    </row>
    <row r="1249" spans="6:6" s="349" customFormat="1" x14ac:dyDescent="0.35">
      <c r="F1249" s="351"/>
    </row>
    <row r="1250" spans="6:6" s="349" customFormat="1" x14ac:dyDescent="0.35">
      <c r="F1250" s="351"/>
    </row>
    <row r="1251" spans="6:6" s="349" customFormat="1" x14ac:dyDescent="0.35">
      <c r="F1251" s="351"/>
    </row>
    <row r="1252" spans="6:6" s="349" customFormat="1" x14ac:dyDescent="0.35">
      <c r="F1252" s="351"/>
    </row>
    <row r="1253" spans="6:6" s="349" customFormat="1" x14ac:dyDescent="0.35">
      <c r="F1253" s="351"/>
    </row>
    <row r="1254" spans="6:6" s="349" customFormat="1" x14ac:dyDescent="0.35">
      <c r="F1254" s="351"/>
    </row>
    <row r="1255" spans="6:6" s="349" customFormat="1" x14ac:dyDescent="0.35">
      <c r="F1255" s="351"/>
    </row>
    <row r="1256" spans="6:6" s="349" customFormat="1" x14ac:dyDescent="0.35">
      <c r="F1256" s="351"/>
    </row>
    <row r="1257" spans="6:6" s="349" customFormat="1" x14ac:dyDescent="0.35">
      <c r="F1257" s="351"/>
    </row>
    <row r="1258" spans="6:6" s="349" customFormat="1" x14ac:dyDescent="0.35">
      <c r="F1258" s="351"/>
    </row>
    <row r="1259" spans="6:6" s="349" customFormat="1" x14ac:dyDescent="0.35">
      <c r="F1259" s="351"/>
    </row>
    <row r="1260" spans="6:6" s="349" customFormat="1" x14ac:dyDescent="0.35">
      <c r="F1260" s="351"/>
    </row>
    <row r="1261" spans="6:6" s="349" customFormat="1" x14ac:dyDescent="0.35">
      <c r="F1261" s="351"/>
    </row>
    <row r="1262" spans="6:6" s="349" customFormat="1" x14ac:dyDescent="0.35">
      <c r="F1262" s="351"/>
    </row>
    <row r="1263" spans="6:6" s="349" customFormat="1" x14ac:dyDescent="0.35">
      <c r="F1263" s="351"/>
    </row>
    <row r="1264" spans="6:6" s="349" customFormat="1" x14ac:dyDescent="0.35">
      <c r="F1264" s="351"/>
    </row>
    <row r="1265" spans="6:6" s="349" customFormat="1" x14ac:dyDescent="0.35">
      <c r="F1265" s="351"/>
    </row>
    <row r="1266" spans="6:6" s="349" customFormat="1" x14ac:dyDescent="0.35">
      <c r="F1266" s="351"/>
    </row>
    <row r="1267" spans="6:6" s="349" customFormat="1" x14ac:dyDescent="0.35">
      <c r="F1267" s="351"/>
    </row>
    <row r="1268" spans="6:6" s="349" customFormat="1" x14ac:dyDescent="0.35">
      <c r="F1268" s="351"/>
    </row>
    <row r="1269" spans="6:6" s="349" customFormat="1" x14ac:dyDescent="0.35">
      <c r="F1269" s="351"/>
    </row>
    <row r="1270" spans="6:6" s="349" customFormat="1" x14ac:dyDescent="0.35">
      <c r="F1270" s="351"/>
    </row>
    <row r="1271" spans="6:6" s="349" customFormat="1" x14ac:dyDescent="0.35">
      <c r="F1271" s="351"/>
    </row>
    <row r="1272" spans="6:6" s="349" customFormat="1" x14ac:dyDescent="0.35">
      <c r="F1272" s="351"/>
    </row>
    <row r="1273" spans="6:6" s="349" customFormat="1" x14ac:dyDescent="0.35">
      <c r="F1273" s="351"/>
    </row>
    <row r="1274" spans="6:6" s="349" customFormat="1" x14ac:dyDescent="0.35">
      <c r="F1274" s="351"/>
    </row>
    <row r="1275" spans="6:6" s="349" customFormat="1" x14ac:dyDescent="0.35">
      <c r="F1275" s="351"/>
    </row>
    <row r="1276" spans="6:6" s="349" customFormat="1" x14ac:dyDescent="0.35">
      <c r="F1276" s="351"/>
    </row>
    <row r="1277" spans="6:6" s="349" customFormat="1" x14ac:dyDescent="0.35">
      <c r="F1277" s="351"/>
    </row>
    <row r="1278" spans="6:6" s="349" customFormat="1" x14ac:dyDescent="0.35">
      <c r="F1278" s="351"/>
    </row>
    <row r="1279" spans="6:6" s="349" customFormat="1" x14ac:dyDescent="0.35">
      <c r="F1279" s="351"/>
    </row>
    <row r="1280" spans="6:6" s="349" customFormat="1" x14ac:dyDescent="0.35">
      <c r="F1280" s="351"/>
    </row>
    <row r="1281" spans="6:6" s="349" customFormat="1" x14ac:dyDescent="0.35">
      <c r="F1281" s="351"/>
    </row>
    <row r="1282" spans="6:6" s="349" customFormat="1" x14ac:dyDescent="0.35">
      <c r="F1282" s="351"/>
    </row>
    <row r="1283" spans="6:6" s="349" customFormat="1" x14ac:dyDescent="0.35">
      <c r="F1283" s="351"/>
    </row>
    <row r="1284" spans="6:6" s="349" customFormat="1" x14ac:dyDescent="0.35">
      <c r="F1284" s="351"/>
    </row>
    <row r="1285" spans="6:6" s="349" customFormat="1" x14ac:dyDescent="0.35">
      <c r="F1285" s="351"/>
    </row>
    <row r="1286" spans="6:6" s="349" customFormat="1" x14ac:dyDescent="0.35">
      <c r="F1286" s="351"/>
    </row>
    <row r="1287" spans="6:6" s="349" customFormat="1" x14ac:dyDescent="0.35">
      <c r="F1287" s="351"/>
    </row>
    <row r="1288" spans="6:6" s="349" customFormat="1" x14ac:dyDescent="0.35">
      <c r="F1288" s="351"/>
    </row>
    <row r="1289" spans="6:6" s="349" customFormat="1" x14ac:dyDescent="0.35">
      <c r="F1289" s="351"/>
    </row>
    <row r="1290" spans="6:6" s="349" customFormat="1" x14ac:dyDescent="0.35">
      <c r="F1290" s="351"/>
    </row>
    <row r="1291" spans="6:6" s="349" customFormat="1" x14ac:dyDescent="0.35">
      <c r="F1291" s="351"/>
    </row>
    <row r="1292" spans="6:6" s="349" customFormat="1" x14ac:dyDescent="0.35">
      <c r="F1292" s="351"/>
    </row>
    <row r="1293" spans="6:6" s="349" customFormat="1" x14ac:dyDescent="0.35">
      <c r="F1293" s="351"/>
    </row>
    <row r="1294" spans="6:6" s="349" customFormat="1" x14ac:dyDescent="0.35">
      <c r="F1294" s="351"/>
    </row>
    <row r="1295" spans="6:6" s="349" customFormat="1" x14ac:dyDescent="0.35">
      <c r="F1295" s="351"/>
    </row>
    <row r="1296" spans="6:6" s="349" customFormat="1" x14ac:dyDescent="0.35">
      <c r="F1296" s="351"/>
    </row>
    <row r="1297" spans="6:6" s="349" customFormat="1" x14ac:dyDescent="0.35">
      <c r="F1297" s="351"/>
    </row>
    <row r="1298" spans="6:6" s="349" customFormat="1" x14ac:dyDescent="0.35">
      <c r="F1298" s="351"/>
    </row>
    <row r="1299" spans="6:6" s="349" customFormat="1" x14ac:dyDescent="0.35">
      <c r="F1299" s="351"/>
    </row>
    <row r="1300" spans="6:6" s="349" customFormat="1" x14ac:dyDescent="0.35">
      <c r="F1300" s="351"/>
    </row>
    <row r="1301" spans="6:6" s="349" customFormat="1" x14ac:dyDescent="0.35">
      <c r="F1301" s="351"/>
    </row>
    <row r="1302" spans="6:6" s="349" customFormat="1" x14ac:dyDescent="0.35">
      <c r="F1302" s="351"/>
    </row>
    <row r="1303" spans="6:6" s="349" customFormat="1" x14ac:dyDescent="0.35">
      <c r="F1303" s="351"/>
    </row>
    <row r="1304" spans="6:6" s="349" customFormat="1" x14ac:dyDescent="0.35">
      <c r="F1304" s="351"/>
    </row>
    <row r="1305" spans="6:6" s="349" customFormat="1" x14ac:dyDescent="0.35">
      <c r="F1305" s="351"/>
    </row>
    <row r="1306" spans="6:6" s="349" customFormat="1" x14ac:dyDescent="0.35">
      <c r="F1306" s="351"/>
    </row>
    <row r="1307" spans="6:6" s="349" customFormat="1" x14ac:dyDescent="0.35">
      <c r="F1307" s="351"/>
    </row>
    <row r="1308" spans="6:6" s="349" customFormat="1" x14ac:dyDescent="0.35">
      <c r="F1308" s="351"/>
    </row>
    <row r="1309" spans="6:6" s="349" customFormat="1" x14ac:dyDescent="0.35">
      <c r="F1309" s="351"/>
    </row>
    <row r="1310" spans="6:6" s="349" customFormat="1" x14ac:dyDescent="0.35">
      <c r="F1310" s="351"/>
    </row>
    <row r="1311" spans="6:6" s="349" customFormat="1" x14ac:dyDescent="0.35">
      <c r="F1311" s="351"/>
    </row>
    <row r="1312" spans="6:6" s="349" customFormat="1" x14ac:dyDescent="0.35">
      <c r="F1312" s="351"/>
    </row>
    <row r="1313" spans="6:6" s="349" customFormat="1" x14ac:dyDescent="0.35">
      <c r="F1313" s="351"/>
    </row>
    <row r="1314" spans="6:6" s="349" customFormat="1" x14ac:dyDescent="0.35">
      <c r="F1314" s="351"/>
    </row>
    <row r="1315" spans="6:6" s="349" customFormat="1" x14ac:dyDescent="0.35">
      <c r="F1315" s="351"/>
    </row>
    <row r="1316" spans="6:6" s="349" customFormat="1" x14ac:dyDescent="0.35">
      <c r="F1316" s="351"/>
    </row>
    <row r="1317" spans="6:6" s="349" customFormat="1" x14ac:dyDescent="0.35">
      <c r="F1317" s="351"/>
    </row>
    <row r="1318" spans="6:6" s="349" customFormat="1" x14ac:dyDescent="0.35">
      <c r="F1318" s="351"/>
    </row>
    <row r="1319" spans="6:6" s="349" customFormat="1" x14ac:dyDescent="0.35">
      <c r="F1319" s="351"/>
    </row>
    <row r="1320" spans="6:6" s="349" customFormat="1" x14ac:dyDescent="0.35">
      <c r="F1320" s="351"/>
    </row>
    <row r="1321" spans="6:6" s="349" customFormat="1" x14ac:dyDescent="0.35">
      <c r="F1321" s="351"/>
    </row>
    <row r="1322" spans="6:6" s="349" customFormat="1" x14ac:dyDescent="0.35">
      <c r="F1322" s="351"/>
    </row>
    <row r="1323" spans="6:6" s="349" customFormat="1" x14ac:dyDescent="0.35">
      <c r="F1323" s="351"/>
    </row>
    <row r="1324" spans="6:6" s="349" customFormat="1" x14ac:dyDescent="0.35">
      <c r="F1324" s="351"/>
    </row>
    <row r="1325" spans="6:6" s="349" customFormat="1" x14ac:dyDescent="0.35">
      <c r="F1325" s="351"/>
    </row>
    <row r="1326" spans="6:6" s="349" customFormat="1" x14ac:dyDescent="0.35">
      <c r="F1326" s="351"/>
    </row>
    <row r="1327" spans="6:6" s="349" customFormat="1" x14ac:dyDescent="0.35">
      <c r="F1327" s="351"/>
    </row>
    <row r="1328" spans="6:6" s="349" customFormat="1" x14ac:dyDescent="0.35">
      <c r="F1328" s="351"/>
    </row>
    <row r="1329" spans="6:6" s="349" customFormat="1" x14ac:dyDescent="0.35">
      <c r="F1329" s="351"/>
    </row>
    <row r="1330" spans="6:6" s="349" customFormat="1" x14ac:dyDescent="0.35">
      <c r="F1330" s="351"/>
    </row>
    <row r="1331" spans="6:6" s="349" customFormat="1" x14ac:dyDescent="0.35">
      <c r="F1331" s="351"/>
    </row>
    <row r="1332" spans="6:6" s="349" customFormat="1" x14ac:dyDescent="0.35">
      <c r="F1332" s="351"/>
    </row>
    <row r="1333" spans="6:6" s="349" customFormat="1" x14ac:dyDescent="0.35">
      <c r="F1333" s="351"/>
    </row>
    <row r="1334" spans="6:6" s="349" customFormat="1" x14ac:dyDescent="0.35">
      <c r="F1334" s="351"/>
    </row>
    <row r="1335" spans="6:6" s="349" customFormat="1" x14ac:dyDescent="0.35">
      <c r="F1335" s="351"/>
    </row>
    <row r="1336" spans="6:6" s="349" customFormat="1" x14ac:dyDescent="0.35">
      <c r="F1336" s="351"/>
    </row>
    <row r="1337" spans="6:6" s="349" customFormat="1" x14ac:dyDescent="0.35">
      <c r="F1337" s="351"/>
    </row>
    <row r="1338" spans="6:6" s="349" customFormat="1" x14ac:dyDescent="0.35">
      <c r="F1338" s="351"/>
    </row>
    <row r="1339" spans="6:6" s="349" customFormat="1" x14ac:dyDescent="0.35">
      <c r="F1339" s="351"/>
    </row>
    <row r="1340" spans="6:6" s="349" customFormat="1" x14ac:dyDescent="0.35">
      <c r="F1340" s="351"/>
    </row>
    <row r="1341" spans="6:6" s="349" customFormat="1" x14ac:dyDescent="0.35">
      <c r="F1341" s="351"/>
    </row>
    <row r="1342" spans="6:6" s="349" customFormat="1" x14ac:dyDescent="0.35">
      <c r="F1342" s="351"/>
    </row>
    <row r="1343" spans="6:6" s="349" customFormat="1" x14ac:dyDescent="0.35">
      <c r="F1343" s="351"/>
    </row>
    <row r="1344" spans="6:6" s="349" customFormat="1" x14ac:dyDescent="0.35">
      <c r="F1344" s="351"/>
    </row>
    <row r="1345" spans="6:6" s="349" customFormat="1" x14ac:dyDescent="0.35">
      <c r="F1345" s="351"/>
    </row>
    <row r="1346" spans="6:6" s="349" customFormat="1" x14ac:dyDescent="0.35">
      <c r="F1346" s="351"/>
    </row>
    <row r="1347" spans="6:6" s="349" customFormat="1" x14ac:dyDescent="0.35">
      <c r="F1347" s="351"/>
    </row>
    <row r="1348" spans="6:6" s="349" customFormat="1" x14ac:dyDescent="0.35">
      <c r="F1348" s="351"/>
    </row>
    <row r="1349" spans="6:6" s="349" customFormat="1" x14ac:dyDescent="0.35">
      <c r="F1349" s="351"/>
    </row>
    <row r="1350" spans="6:6" s="349" customFormat="1" x14ac:dyDescent="0.35">
      <c r="F1350" s="351"/>
    </row>
    <row r="1351" spans="6:6" s="349" customFormat="1" x14ac:dyDescent="0.35">
      <c r="F1351" s="351"/>
    </row>
    <row r="1352" spans="6:6" s="349" customFormat="1" x14ac:dyDescent="0.35">
      <c r="F1352" s="351"/>
    </row>
    <row r="1353" spans="6:6" s="349" customFormat="1" x14ac:dyDescent="0.35">
      <c r="F1353" s="351"/>
    </row>
    <row r="1354" spans="6:6" s="349" customFormat="1" x14ac:dyDescent="0.35">
      <c r="F1354" s="351"/>
    </row>
    <row r="1355" spans="6:6" s="349" customFormat="1" x14ac:dyDescent="0.35">
      <c r="F1355" s="351"/>
    </row>
    <row r="1356" spans="6:6" s="349" customFormat="1" x14ac:dyDescent="0.35">
      <c r="F1356" s="351"/>
    </row>
    <row r="1357" spans="6:6" s="349" customFormat="1" x14ac:dyDescent="0.35">
      <c r="F1357" s="351"/>
    </row>
    <row r="1358" spans="6:6" s="349" customFormat="1" x14ac:dyDescent="0.35">
      <c r="F1358" s="351"/>
    </row>
    <row r="1359" spans="6:6" s="349" customFormat="1" x14ac:dyDescent="0.35">
      <c r="F1359" s="351"/>
    </row>
    <row r="1360" spans="6:6" s="349" customFormat="1" x14ac:dyDescent="0.35">
      <c r="F1360" s="351"/>
    </row>
    <row r="1361" spans="6:6" s="349" customFormat="1" x14ac:dyDescent="0.35">
      <c r="F1361" s="351"/>
    </row>
    <row r="1362" spans="6:6" s="349" customFormat="1" x14ac:dyDescent="0.35">
      <c r="F1362" s="351"/>
    </row>
    <row r="1363" spans="6:6" s="349" customFormat="1" x14ac:dyDescent="0.35">
      <c r="F1363" s="351"/>
    </row>
    <row r="1364" spans="6:6" s="349" customFormat="1" x14ac:dyDescent="0.35">
      <c r="F1364" s="351"/>
    </row>
    <row r="1365" spans="6:6" s="349" customFormat="1" x14ac:dyDescent="0.35">
      <c r="F1365" s="351"/>
    </row>
    <row r="1366" spans="6:6" s="349" customFormat="1" x14ac:dyDescent="0.35">
      <c r="F1366" s="351"/>
    </row>
    <row r="1367" spans="6:6" s="349" customFormat="1" x14ac:dyDescent="0.35">
      <c r="F1367" s="351"/>
    </row>
    <row r="1368" spans="6:6" s="349" customFormat="1" x14ac:dyDescent="0.35">
      <c r="F1368" s="351"/>
    </row>
    <row r="1369" spans="6:6" s="349" customFormat="1" x14ac:dyDescent="0.35">
      <c r="F1369" s="351"/>
    </row>
    <row r="1370" spans="6:6" s="349" customFormat="1" x14ac:dyDescent="0.35">
      <c r="F1370" s="351"/>
    </row>
    <row r="1371" spans="6:6" s="349" customFormat="1" x14ac:dyDescent="0.35">
      <c r="F1371" s="351"/>
    </row>
    <row r="1372" spans="6:6" s="349" customFormat="1" x14ac:dyDescent="0.35">
      <c r="F1372" s="351"/>
    </row>
    <row r="1373" spans="6:6" s="349" customFormat="1" x14ac:dyDescent="0.35">
      <c r="F1373" s="351"/>
    </row>
    <row r="1374" spans="6:6" s="349" customFormat="1" x14ac:dyDescent="0.35">
      <c r="F1374" s="351"/>
    </row>
    <row r="1375" spans="6:6" s="349" customFormat="1" x14ac:dyDescent="0.35">
      <c r="F1375" s="351"/>
    </row>
    <row r="1376" spans="6:6" s="349" customFormat="1" x14ac:dyDescent="0.35">
      <c r="F1376" s="351"/>
    </row>
    <row r="1377" spans="6:6" s="349" customFormat="1" x14ac:dyDescent="0.35">
      <c r="F1377" s="351"/>
    </row>
    <row r="1378" spans="6:6" s="349" customFormat="1" x14ac:dyDescent="0.35">
      <c r="F1378" s="351"/>
    </row>
    <row r="1379" spans="6:6" s="349" customFormat="1" x14ac:dyDescent="0.35">
      <c r="F1379" s="351"/>
    </row>
    <row r="1380" spans="6:6" s="349" customFormat="1" x14ac:dyDescent="0.35">
      <c r="F1380" s="351"/>
    </row>
    <row r="1381" spans="6:6" s="349" customFormat="1" x14ac:dyDescent="0.35">
      <c r="F1381" s="351"/>
    </row>
    <row r="1382" spans="6:6" s="349" customFormat="1" x14ac:dyDescent="0.35">
      <c r="F1382" s="351"/>
    </row>
    <row r="1383" spans="6:6" s="349" customFormat="1" x14ac:dyDescent="0.35">
      <c r="F1383" s="351"/>
    </row>
    <row r="1384" spans="6:6" s="349" customFormat="1" x14ac:dyDescent="0.35">
      <c r="F1384" s="351"/>
    </row>
    <row r="1385" spans="6:6" s="349" customFormat="1" x14ac:dyDescent="0.35">
      <c r="F1385" s="351"/>
    </row>
    <row r="1386" spans="6:6" s="349" customFormat="1" x14ac:dyDescent="0.35">
      <c r="F1386" s="351"/>
    </row>
    <row r="1387" spans="6:6" s="349" customFormat="1" x14ac:dyDescent="0.35">
      <c r="F1387" s="351"/>
    </row>
    <row r="1388" spans="6:6" s="349" customFormat="1" x14ac:dyDescent="0.35">
      <c r="F1388" s="351"/>
    </row>
    <row r="1389" spans="6:6" s="349" customFormat="1" x14ac:dyDescent="0.35">
      <c r="F1389" s="351"/>
    </row>
    <row r="1390" spans="6:6" s="349" customFormat="1" x14ac:dyDescent="0.35">
      <c r="F1390" s="351"/>
    </row>
    <row r="1391" spans="6:6" s="349" customFormat="1" x14ac:dyDescent="0.35">
      <c r="F1391" s="351"/>
    </row>
    <row r="1392" spans="6:6" s="349" customFormat="1" x14ac:dyDescent="0.35">
      <c r="F1392" s="351"/>
    </row>
    <row r="1393" spans="6:6" s="349" customFormat="1" x14ac:dyDescent="0.35">
      <c r="F1393" s="351"/>
    </row>
    <row r="1394" spans="6:6" s="349" customFormat="1" x14ac:dyDescent="0.35">
      <c r="F1394" s="351"/>
    </row>
    <row r="1395" spans="6:6" s="349" customFormat="1" x14ac:dyDescent="0.35">
      <c r="F1395" s="351"/>
    </row>
    <row r="1396" spans="6:6" s="349" customFormat="1" x14ac:dyDescent="0.35">
      <c r="F1396" s="351"/>
    </row>
    <row r="1397" spans="6:6" s="349" customFormat="1" x14ac:dyDescent="0.35">
      <c r="F1397" s="351"/>
    </row>
    <row r="1398" spans="6:6" s="349" customFormat="1" x14ac:dyDescent="0.35">
      <c r="F1398" s="351"/>
    </row>
    <row r="1399" spans="6:6" s="349" customFormat="1" x14ac:dyDescent="0.35">
      <c r="F1399" s="351"/>
    </row>
    <row r="1400" spans="6:6" s="349" customFormat="1" x14ac:dyDescent="0.35">
      <c r="F1400" s="351"/>
    </row>
    <row r="1401" spans="6:6" s="349" customFormat="1" x14ac:dyDescent="0.35">
      <c r="F1401" s="351"/>
    </row>
    <row r="1402" spans="6:6" s="349" customFormat="1" x14ac:dyDescent="0.35">
      <c r="F1402" s="351"/>
    </row>
    <row r="1403" spans="6:6" s="349" customFormat="1" x14ac:dyDescent="0.35">
      <c r="F1403" s="351"/>
    </row>
    <row r="1404" spans="6:6" s="349" customFormat="1" x14ac:dyDescent="0.35">
      <c r="F1404" s="351"/>
    </row>
    <row r="1405" spans="6:6" s="349" customFormat="1" x14ac:dyDescent="0.35">
      <c r="F1405" s="351"/>
    </row>
    <row r="1406" spans="6:6" s="349" customFormat="1" x14ac:dyDescent="0.35">
      <c r="F1406" s="351"/>
    </row>
    <row r="1407" spans="6:6" s="349" customFormat="1" x14ac:dyDescent="0.35">
      <c r="F1407" s="351"/>
    </row>
    <row r="1408" spans="6:6" s="349" customFormat="1" x14ac:dyDescent="0.35">
      <c r="F1408" s="351"/>
    </row>
    <row r="1409" spans="6:6" s="349" customFormat="1" x14ac:dyDescent="0.35">
      <c r="F1409" s="351"/>
    </row>
    <row r="1410" spans="6:6" s="349" customFormat="1" x14ac:dyDescent="0.35">
      <c r="F1410" s="351"/>
    </row>
    <row r="1411" spans="6:6" s="349" customFormat="1" x14ac:dyDescent="0.35">
      <c r="F1411" s="351"/>
    </row>
    <row r="1412" spans="6:6" s="349" customFormat="1" x14ac:dyDescent="0.35">
      <c r="F1412" s="351"/>
    </row>
    <row r="1413" spans="6:6" s="349" customFormat="1" x14ac:dyDescent="0.35">
      <c r="F1413" s="351"/>
    </row>
    <row r="1414" spans="6:6" s="349" customFormat="1" x14ac:dyDescent="0.35">
      <c r="F1414" s="351"/>
    </row>
    <row r="1415" spans="6:6" s="349" customFormat="1" x14ac:dyDescent="0.35">
      <c r="F1415" s="351"/>
    </row>
    <row r="1416" spans="6:6" s="349" customFormat="1" x14ac:dyDescent="0.35">
      <c r="F1416" s="351"/>
    </row>
    <row r="1417" spans="6:6" s="349" customFormat="1" x14ac:dyDescent="0.35">
      <c r="F1417" s="351"/>
    </row>
    <row r="1418" spans="6:6" s="349" customFormat="1" x14ac:dyDescent="0.35">
      <c r="F1418" s="351"/>
    </row>
    <row r="1419" spans="6:6" s="349" customFormat="1" x14ac:dyDescent="0.35">
      <c r="F1419" s="351"/>
    </row>
    <row r="1420" spans="6:6" s="349" customFormat="1" x14ac:dyDescent="0.35">
      <c r="F1420" s="351"/>
    </row>
    <row r="1421" spans="6:6" s="349" customFormat="1" x14ac:dyDescent="0.35">
      <c r="F1421" s="351"/>
    </row>
    <row r="1422" spans="6:6" s="349" customFormat="1" x14ac:dyDescent="0.35">
      <c r="F1422" s="351"/>
    </row>
    <row r="1423" spans="6:6" s="349" customFormat="1" x14ac:dyDescent="0.35">
      <c r="F1423" s="351"/>
    </row>
    <row r="1424" spans="6:6" s="349" customFormat="1" x14ac:dyDescent="0.35">
      <c r="F1424" s="351"/>
    </row>
    <row r="1425" spans="6:6" s="349" customFormat="1" x14ac:dyDescent="0.35">
      <c r="F1425" s="351"/>
    </row>
    <row r="1426" spans="6:6" s="349" customFormat="1" x14ac:dyDescent="0.35">
      <c r="F1426" s="351"/>
    </row>
    <row r="1427" spans="6:6" s="349" customFormat="1" x14ac:dyDescent="0.35">
      <c r="F1427" s="351"/>
    </row>
    <row r="1428" spans="6:6" s="349" customFormat="1" x14ac:dyDescent="0.35">
      <c r="F1428" s="351"/>
    </row>
    <row r="1429" spans="6:6" s="349" customFormat="1" x14ac:dyDescent="0.35">
      <c r="F1429" s="351"/>
    </row>
    <row r="1430" spans="6:6" s="349" customFormat="1" x14ac:dyDescent="0.35">
      <c r="F1430" s="351"/>
    </row>
    <row r="1431" spans="6:6" s="349" customFormat="1" x14ac:dyDescent="0.35">
      <c r="F1431" s="351"/>
    </row>
    <row r="1432" spans="6:6" s="349" customFormat="1" x14ac:dyDescent="0.35">
      <c r="F1432" s="351"/>
    </row>
    <row r="1433" spans="6:6" s="349" customFormat="1" x14ac:dyDescent="0.35">
      <c r="F1433" s="351"/>
    </row>
    <row r="1434" spans="6:6" s="349" customFormat="1" x14ac:dyDescent="0.35">
      <c r="F1434" s="351"/>
    </row>
    <row r="1435" spans="6:6" s="349" customFormat="1" x14ac:dyDescent="0.35">
      <c r="F1435" s="351"/>
    </row>
    <row r="1436" spans="6:6" s="349" customFormat="1" x14ac:dyDescent="0.35">
      <c r="F1436" s="351"/>
    </row>
    <row r="1437" spans="6:6" s="349" customFormat="1" x14ac:dyDescent="0.35">
      <c r="F1437" s="351"/>
    </row>
    <row r="1438" spans="6:6" s="349" customFormat="1" x14ac:dyDescent="0.35">
      <c r="F1438" s="351"/>
    </row>
    <row r="1439" spans="6:6" s="349" customFormat="1" x14ac:dyDescent="0.35">
      <c r="F1439" s="351"/>
    </row>
    <row r="1440" spans="6:6" s="349" customFormat="1" x14ac:dyDescent="0.35">
      <c r="F1440" s="351"/>
    </row>
    <row r="1441" spans="6:6" s="349" customFormat="1" x14ac:dyDescent="0.35">
      <c r="F1441" s="351"/>
    </row>
    <row r="1442" spans="6:6" s="349" customFormat="1" x14ac:dyDescent="0.35">
      <c r="F1442" s="351"/>
    </row>
    <row r="1443" spans="6:6" s="349" customFormat="1" x14ac:dyDescent="0.35">
      <c r="F1443" s="351"/>
    </row>
    <row r="1444" spans="6:6" s="349" customFormat="1" x14ac:dyDescent="0.35">
      <c r="F1444" s="351"/>
    </row>
    <row r="1445" spans="6:6" s="349" customFormat="1" x14ac:dyDescent="0.35">
      <c r="F1445" s="351"/>
    </row>
    <row r="1446" spans="6:6" s="349" customFormat="1" x14ac:dyDescent="0.35">
      <c r="F1446" s="351"/>
    </row>
    <row r="1447" spans="6:6" s="349" customFormat="1" x14ac:dyDescent="0.35">
      <c r="F1447" s="351"/>
    </row>
    <row r="1448" spans="6:6" s="349" customFormat="1" x14ac:dyDescent="0.35">
      <c r="F1448" s="351"/>
    </row>
    <row r="1449" spans="6:6" s="349" customFormat="1" x14ac:dyDescent="0.35">
      <c r="F1449" s="351"/>
    </row>
    <row r="1450" spans="6:6" s="349" customFormat="1" x14ac:dyDescent="0.35">
      <c r="F1450" s="351"/>
    </row>
    <row r="1451" spans="6:6" s="349" customFormat="1" x14ac:dyDescent="0.35">
      <c r="F1451" s="351"/>
    </row>
    <row r="1452" spans="6:6" s="349" customFormat="1" x14ac:dyDescent="0.35">
      <c r="F1452" s="351"/>
    </row>
    <row r="1453" spans="6:6" s="349" customFormat="1" x14ac:dyDescent="0.35">
      <c r="F1453" s="351"/>
    </row>
    <row r="1454" spans="6:6" s="349" customFormat="1" x14ac:dyDescent="0.35">
      <c r="F1454" s="351"/>
    </row>
    <row r="1455" spans="6:6" s="349" customFormat="1" x14ac:dyDescent="0.35">
      <c r="F1455" s="351"/>
    </row>
    <row r="1456" spans="6:6" s="349" customFormat="1" x14ac:dyDescent="0.35">
      <c r="F1456" s="351"/>
    </row>
    <row r="1457" spans="6:6" s="349" customFormat="1" x14ac:dyDescent="0.35">
      <c r="F1457" s="351"/>
    </row>
    <row r="1458" spans="6:6" s="349" customFormat="1" x14ac:dyDescent="0.35">
      <c r="F1458" s="351"/>
    </row>
    <row r="1459" spans="6:6" s="349" customFormat="1" x14ac:dyDescent="0.35">
      <c r="F1459" s="351"/>
    </row>
    <row r="1460" spans="6:6" s="349" customFormat="1" x14ac:dyDescent="0.35">
      <c r="F1460" s="351"/>
    </row>
    <row r="1461" spans="6:6" s="349" customFormat="1" x14ac:dyDescent="0.35">
      <c r="F1461" s="351"/>
    </row>
    <row r="1462" spans="6:6" s="349" customFormat="1" x14ac:dyDescent="0.35">
      <c r="F1462" s="351"/>
    </row>
    <row r="1463" spans="6:6" s="349" customFormat="1" x14ac:dyDescent="0.35">
      <c r="F1463" s="351"/>
    </row>
    <row r="1464" spans="6:6" s="349" customFormat="1" x14ac:dyDescent="0.35">
      <c r="F1464" s="351"/>
    </row>
    <row r="1465" spans="6:6" s="349" customFormat="1" x14ac:dyDescent="0.35">
      <c r="F1465" s="351"/>
    </row>
    <row r="1466" spans="6:6" s="349" customFormat="1" x14ac:dyDescent="0.35">
      <c r="F1466" s="351"/>
    </row>
    <row r="1467" spans="6:6" s="349" customFormat="1" x14ac:dyDescent="0.35">
      <c r="F1467" s="351"/>
    </row>
    <row r="1468" spans="6:6" s="349" customFormat="1" x14ac:dyDescent="0.35">
      <c r="F1468" s="351"/>
    </row>
    <row r="1469" spans="6:6" s="349" customFormat="1" x14ac:dyDescent="0.35">
      <c r="F1469" s="351"/>
    </row>
    <row r="1470" spans="6:6" s="349" customFormat="1" x14ac:dyDescent="0.35">
      <c r="F1470" s="351"/>
    </row>
    <row r="1471" spans="6:6" s="349" customFormat="1" x14ac:dyDescent="0.35">
      <c r="F1471" s="351"/>
    </row>
    <row r="1472" spans="6:6" s="349" customFormat="1" x14ac:dyDescent="0.35">
      <c r="F1472" s="351"/>
    </row>
    <row r="1473" spans="6:6" s="349" customFormat="1" x14ac:dyDescent="0.35">
      <c r="F1473" s="351"/>
    </row>
    <row r="1474" spans="6:6" s="349" customFormat="1" x14ac:dyDescent="0.35">
      <c r="F1474" s="351"/>
    </row>
    <row r="1475" spans="6:6" s="349" customFormat="1" x14ac:dyDescent="0.35">
      <c r="F1475" s="351"/>
    </row>
    <row r="1476" spans="6:6" s="349" customFormat="1" x14ac:dyDescent="0.35">
      <c r="F1476" s="351"/>
    </row>
    <row r="1477" spans="6:6" s="349" customFormat="1" x14ac:dyDescent="0.35">
      <c r="F1477" s="351"/>
    </row>
    <row r="1478" spans="6:6" s="349" customFormat="1" x14ac:dyDescent="0.35">
      <c r="F1478" s="351"/>
    </row>
    <row r="1479" spans="6:6" s="349" customFormat="1" x14ac:dyDescent="0.35">
      <c r="F1479" s="351"/>
    </row>
    <row r="1480" spans="6:6" s="349" customFormat="1" x14ac:dyDescent="0.35">
      <c r="F1480" s="351"/>
    </row>
    <row r="1481" spans="6:6" s="349" customFormat="1" x14ac:dyDescent="0.35">
      <c r="F1481" s="351"/>
    </row>
    <row r="1482" spans="6:6" s="349" customFormat="1" x14ac:dyDescent="0.35">
      <c r="F1482" s="351"/>
    </row>
    <row r="1483" spans="6:6" s="349" customFormat="1" x14ac:dyDescent="0.35">
      <c r="F1483" s="351"/>
    </row>
    <row r="1484" spans="6:6" s="349" customFormat="1" x14ac:dyDescent="0.35">
      <c r="F1484" s="351"/>
    </row>
    <row r="1485" spans="6:6" s="349" customFormat="1" x14ac:dyDescent="0.35">
      <c r="F1485" s="351"/>
    </row>
    <row r="1486" spans="6:6" s="349" customFormat="1" x14ac:dyDescent="0.35">
      <c r="F1486" s="351"/>
    </row>
    <row r="1487" spans="6:6" s="349" customFormat="1" x14ac:dyDescent="0.35">
      <c r="F1487" s="351"/>
    </row>
    <row r="1488" spans="6:6" s="349" customFormat="1" x14ac:dyDescent="0.35">
      <c r="F1488" s="351"/>
    </row>
    <row r="1489" spans="6:6" s="349" customFormat="1" x14ac:dyDescent="0.35">
      <c r="F1489" s="351"/>
    </row>
    <row r="1490" spans="6:6" s="349" customFormat="1" x14ac:dyDescent="0.35">
      <c r="F1490" s="351"/>
    </row>
    <row r="1491" spans="6:6" s="349" customFormat="1" x14ac:dyDescent="0.35">
      <c r="F1491" s="351"/>
    </row>
    <row r="1492" spans="6:6" s="349" customFormat="1" x14ac:dyDescent="0.35">
      <c r="F1492" s="351"/>
    </row>
    <row r="1493" spans="6:6" s="349" customFormat="1" x14ac:dyDescent="0.35">
      <c r="F1493" s="351"/>
    </row>
    <row r="1494" spans="6:6" s="349" customFormat="1" x14ac:dyDescent="0.35">
      <c r="F1494" s="351"/>
    </row>
    <row r="1495" spans="6:6" s="349" customFormat="1" x14ac:dyDescent="0.35">
      <c r="F1495" s="351"/>
    </row>
    <row r="1496" spans="6:6" s="349" customFormat="1" x14ac:dyDescent="0.35">
      <c r="F1496" s="351"/>
    </row>
    <row r="1497" spans="6:6" s="349" customFormat="1" x14ac:dyDescent="0.35">
      <c r="F1497" s="351"/>
    </row>
    <row r="1498" spans="6:6" s="349" customFormat="1" x14ac:dyDescent="0.35">
      <c r="F1498" s="351"/>
    </row>
    <row r="1499" spans="6:6" s="349" customFormat="1" x14ac:dyDescent="0.35">
      <c r="F1499" s="351"/>
    </row>
    <row r="1500" spans="6:6" s="349" customFormat="1" x14ac:dyDescent="0.35">
      <c r="F1500" s="351"/>
    </row>
    <row r="1501" spans="6:6" s="349" customFormat="1" x14ac:dyDescent="0.35">
      <c r="F1501" s="351"/>
    </row>
    <row r="1502" spans="6:6" s="349" customFormat="1" x14ac:dyDescent="0.35">
      <c r="F1502" s="351"/>
    </row>
    <row r="1503" spans="6:6" s="349" customFormat="1" x14ac:dyDescent="0.35">
      <c r="F1503" s="351"/>
    </row>
    <row r="1504" spans="6:6" s="349" customFormat="1" x14ac:dyDescent="0.35">
      <c r="F1504" s="351"/>
    </row>
    <row r="1505" spans="6:6" s="349" customFormat="1" x14ac:dyDescent="0.35">
      <c r="F1505" s="351"/>
    </row>
    <row r="1506" spans="6:6" s="349" customFormat="1" x14ac:dyDescent="0.35">
      <c r="F1506" s="351"/>
    </row>
    <row r="1507" spans="6:6" s="349" customFormat="1" x14ac:dyDescent="0.35">
      <c r="F1507" s="351"/>
    </row>
    <row r="1508" spans="6:6" s="349" customFormat="1" x14ac:dyDescent="0.35">
      <c r="F1508" s="351"/>
    </row>
    <row r="1509" spans="6:6" s="349" customFormat="1" x14ac:dyDescent="0.35">
      <c r="F1509" s="351"/>
    </row>
    <row r="1510" spans="6:6" s="349" customFormat="1" x14ac:dyDescent="0.35">
      <c r="F1510" s="351"/>
    </row>
    <row r="1511" spans="6:6" s="349" customFormat="1" x14ac:dyDescent="0.35">
      <c r="F1511" s="351"/>
    </row>
    <row r="1512" spans="6:6" s="349" customFormat="1" x14ac:dyDescent="0.35">
      <c r="F1512" s="351"/>
    </row>
    <row r="1513" spans="6:6" s="349" customFormat="1" x14ac:dyDescent="0.35">
      <c r="F1513" s="351"/>
    </row>
    <row r="1514" spans="6:6" s="349" customFormat="1" x14ac:dyDescent="0.35">
      <c r="F1514" s="351"/>
    </row>
    <row r="1515" spans="6:6" s="349" customFormat="1" x14ac:dyDescent="0.35">
      <c r="F1515" s="351"/>
    </row>
    <row r="1516" spans="6:6" s="349" customFormat="1" x14ac:dyDescent="0.35">
      <c r="F1516" s="351"/>
    </row>
    <row r="1517" spans="6:6" s="349" customFormat="1" x14ac:dyDescent="0.35">
      <c r="F1517" s="351"/>
    </row>
    <row r="1518" spans="6:6" s="349" customFormat="1" x14ac:dyDescent="0.35">
      <c r="F1518" s="351"/>
    </row>
    <row r="1519" spans="6:6" s="349" customFormat="1" x14ac:dyDescent="0.35">
      <c r="F1519" s="351"/>
    </row>
    <row r="1520" spans="6:6" s="349" customFormat="1" x14ac:dyDescent="0.35">
      <c r="F1520" s="351"/>
    </row>
    <row r="1521" spans="6:6" s="349" customFormat="1" x14ac:dyDescent="0.35">
      <c r="F1521" s="351"/>
    </row>
    <row r="1522" spans="6:6" s="349" customFormat="1" x14ac:dyDescent="0.35">
      <c r="F1522" s="351"/>
    </row>
    <row r="1523" spans="6:6" s="349" customFormat="1" x14ac:dyDescent="0.35">
      <c r="F1523" s="351"/>
    </row>
    <row r="1524" spans="6:6" s="349" customFormat="1" x14ac:dyDescent="0.35">
      <c r="F1524" s="351"/>
    </row>
    <row r="1525" spans="6:6" s="349" customFormat="1" x14ac:dyDescent="0.35">
      <c r="F1525" s="351"/>
    </row>
    <row r="1526" spans="6:6" s="349" customFormat="1" x14ac:dyDescent="0.35">
      <c r="F1526" s="351"/>
    </row>
    <row r="1527" spans="6:6" s="349" customFormat="1" x14ac:dyDescent="0.35">
      <c r="F1527" s="351"/>
    </row>
    <row r="1528" spans="6:6" s="349" customFormat="1" x14ac:dyDescent="0.35">
      <c r="F1528" s="351"/>
    </row>
    <row r="1529" spans="6:6" s="349" customFormat="1" x14ac:dyDescent="0.35">
      <c r="F1529" s="351"/>
    </row>
    <row r="1530" spans="6:6" s="349" customFormat="1" x14ac:dyDescent="0.35">
      <c r="F1530" s="351"/>
    </row>
    <row r="1531" spans="6:6" s="349" customFormat="1" x14ac:dyDescent="0.35">
      <c r="F1531" s="351"/>
    </row>
    <row r="1532" spans="6:6" s="349" customFormat="1" x14ac:dyDescent="0.35">
      <c r="F1532" s="351"/>
    </row>
    <row r="1533" spans="6:6" s="349" customFormat="1" x14ac:dyDescent="0.35">
      <c r="F1533" s="351"/>
    </row>
    <row r="1534" spans="6:6" s="349" customFormat="1" x14ac:dyDescent="0.35">
      <c r="F1534" s="351"/>
    </row>
    <row r="1535" spans="6:6" s="349" customFormat="1" x14ac:dyDescent="0.35">
      <c r="F1535" s="351"/>
    </row>
    <row r="1536" spans="6:6" s="349" customFormat="1" x14ac:dyDescent="0.35">
      <c r="F1536" s="351"/>
    </row>
    <row r="1537" spans="6:6" s="349" customFormat="1" x14ac:dyDescent="0.35">
      <c r="F1537" s="351"/>
    </row>
    <row r="1538" spans="6:6" s="349" customFormat="1" x14ac:dyDescent="0.35">
      <c r="F1538" s="351"/>
    </row>
    <row r="1539" spans="6:6" s="349" customFormat="1" x14ac:dyDescent="0.35">
      <c r="F1539" s="351"/>
    </row>
    <row r="1540" spans="6:6" s="349" customFormat="1" x14ac:dyDescent="0.35">
      <c r="F1540" s="351"/>
    </row>
    <row r="1541" spans="6:6" s="349" customFormat="1" x14ac:dyDescent="0.35">
      <c r="F1541" s="351"/>
    </row>
    <row r="1542" spans="6:6" s="349" customFormat="1" x14ac:dyDescent="0.35">
      <c r="F1542" s="351"/>
    </row>
    <row r="1543" spans="6:6" s="349" customFormat="1" x14ac:dyDescent="0.35">
      <c r="F1543" s="351"/>
    </row>
    <row r="1544" spans="6:6" s="349" customFormat="1" x14ac:dyDescent="0.35">
      <c r="F1544" s="351"/>
    </row>
    <row r="1545" spans="6:6" s="349" customFormat="1" x14ac:dyDescent="0.35">
      <c r="F1545" s="351"/>
    </row>
    <row r="1546" spans="6:6" s="349" customFormat="1" x14ac:dyDescent="0.35">
      <c r="F1546" s="351"/>
    </row>
    <row r="1547" spans="6:6" s="349" customFormat="1" x14ac:dyDescent="0.35">
      <c r="F1547" s="351"/>
    </row>
    <row r="1548" spans="6:6" s="349" customFormat="1" x14ac:dyDescent="0.35">
      <c r="F1548" s="351"/>
    </row>
    <row r="1549" spans="6:6" s="349" customFormat="1" x14ac:dyDescent="0.35">
      <c r="F1549" s="351"/>
    </row>
    <row r="1550" spans="6:6" s="349" customFormat="1" x14ac:dyDescent="0.35">
      <c r="F1550" s="351"/>
    </row>
    <row r="1551" spans="6:6" s="349" customFormat="1" x14ac:dyDescent="0.35">
      <c r="F1551" s="351"/>
    </row>
    <row r="1552" spans="6:6" s="349" customFormat="1" x14ac:dyDescent="0.35">
      <c r="F1552" s="351"/>
    </row>
    <row r="1553" spans="6:6" s="349" customFormat="1" x14ac:dyDescent="0.35">
      <c r="F1553" s="351"/>
    </row>
    <row r="1554" spans="6:6" s="349" customFormat="1" x14ac:dyDescent="0.35">
      <c r="F1554" s="351"/>
    </row>
    <row r="1555" spans="6:6" s="349" customFormat="1" x14ac:dyDescent="0.35">
      <c r="F1555" s="351"/>
    </row>
    <row r="1556" spans="6:6" s="349" customFormat="1" x14ac:dyDescent="0.35">
      <c r="F1556" s="351"/>
    </row>
    <row r="1557" spans="6:6" s="349" customFormat="1" x14ac:dyDescent="0.35">
      <c r="F1557" s="351"/>
    </row>
    <row r="1558" spans="6:6" s="349" customFormat="1" x14ac:dyDescent="0.35">
      <c r="F1558" s="351"/>
    </row>
    <row r="1559" spans="6:6" s="349" customFormat="1" x14ac:dyDescent="0.35">
      <c r="F1559" s="351"/>
    </row>
    <row r="1560" spans="6:6" s="349" customFormat="1" x14ac:dyDescent="0.35">
      <c r="F1560" s="351"/>
    </row>
    <row r="1561" spans="6:6" s="349" customFormat="1" x14ac:dyDescent="0.35">
      <c r="F1561" s="351"/>
    </row>
    <row r="1562" spans="6:6" s="349" customFormat="1" x14ac:dyDescent="0.35">
      <c r="F1562" s="351"/>
    </row>
    <row r="1563" spans="6:6" s="349" customFormat="1" x14ac:dyDescent="0.35">
      <c r="F1563" s="351"/>
    </row>
    <row r="1564" spans="6:6" s="349" customFormat="1" x14ac:dyDescent="0.35">
      <c r="F1564" s="351"/>
    </row>
    <row r="1565" spans="6:6" s="349" customFormat="1" x14ac:dyDescent="0.35">
      <c r="F1565" s="351"/>
    </row>
    <row r="1566" spans="6:6" s="349" customFormat="1" x14ac:dyDescent="0.35">
      <c r="F1566" s="351"/>
    </row>
    <row r="1567" spans="6:6" s="349" customFormat="1" x14ac:dyDescent="0.35">
      <c r="F1567" s="351"/>
    </row>
    <row r="1568" spans="6:6" s="349" customFormat="1" x14ac:dyDescent="0.35">
      <c r="F1568" s="351"/>
    </row>
    <row r="1569" spans="6:6" s="349" customFormat="1" x14ac:dyDescent="0.35">
      <c r="F1569" s="351"/>
    </row>
    <row r="1570" spans="6:6" s="349" customFormat="1" x14ac:dyDescent="0.35">
      <c r="F1570" s="351"/>
    </row>
    <row r="1571" spans="6:6" s="349" customFormat="1" x14ac:dyDescent="0.35">
      <c r="F1571" s="351"/>
    </row>
    <row r="1572" spans="6:6" s="349" customFormat="1" x14ac:dyDescent="0.35">
      <c r="F1572" s="351"/>
    </row>
    <row r="1573" spans="6:6" s="349" customFormat="1" x14ac:dyDescent="0.35">
      <c r="F1573" s="351"/>
    </row>
    <row r="1574" spans="6:6" s="349" customFormat="1" x14ac:dyDescent="0.35">
      <c r="F1574" s="351"/>
    </row>
    <row r="1575" spans="6:6" s="349" customFormat="1" x14ac:dyDescent="0.35">
      <c r="F1575" s="351"/>
    </row>
    <row r="1576" spans="6:6" s="349" customFormat="1" x14ac:dyDescent="0.35">
      <c r="F1576" s="351"/>
    </row>
    <row r="1577" spans="6:6" s="349" customFormat="1" x14ac:dyDescent="0.35">
      <c r="F1577" s="351"/>
    </row>
    <row r="1578" spans="6:6" s="349" customFormat="1" x14ac:dyDescent="0.35">
      <c r="F1578" s="351"/>
    </row>
    <row r="1579" spans="6:6" s="349" customFormat="1" x14ac:dyDescent="0.35">
      <c r="F1579" s="351"/>
    </row>
    <row r="1580" spans="6:6" s="349" customFormat="1" x14ac:dyDescent="0.35">
      <c r="F1580" s="351"/>
    </row>
    <row r="1581" spans="6:6" s="349" customFormat="1" x14ac:dyDescent="0.35">
      <c r="F1581" s="351"/>
    </row>
    <row r="1582" spans="6:6" s="349" customFormat="1" x14ac:dyDescent="0.35">
      <c r="F1582" s="351"/>
    </row>
    <row r="1583" spans="6:6" s="349" customFormat="1" x14ac:dyDescent="0.35">
      <c r="F1583" s="351"/>
    </row>
    <row r="1584" spans="6:6" s="349" customFormat="1" x14ac:dyDescent="0.35">
      <c r="F1584" s="351"/>
    </row>
    <row r="1585" spans="6:6" s="349" customFormat="1" x14ac:dyDescent="0.35">
      <c r="F1585" s="351"/>
    </row>
    <row r="1586" spans="6:6" s="349" customFormat="1" x14ac:dyDescent="0.35">
      <c r="F1586" s="351"/>
    </row>
    <row r="1587" spans="6:6" s="349" customFormat="1" x14ac:dyDescent="0.35">
      <c r="F1587" s="351"/>
    </row>
    <row r="1588" spans="6:6" s="349" customFormat="1" x14ac:dyDescent="0.35">
      <c r="F1588" s="351"/>
    </row>
    <row r="1589" spans="6:6" s="349" customFormat="1" x14ac:dyDescent="0.35">
      <c r="F1589" s="351"/>
    </row>
    <row r="1590" spans="6:6" s="349" customFormat="1" x14ac:dyDescent="0.35">
      <c r="F1590" s="351"/>
    </row>
    <row r="1591" spans="6:6" s="349" customFormat="1" x14ac:dyDescent="0.35">
      <c r="F1591" s="351"/>
    </row>
    <row r="1592" spans="6:6" s="349" customFormat="1" x14ac:dyDescent="0.35">
      <c r="F1592" s="351"/>
    </row>
    <row r="1593" spans="6:6" s="349" customFormat="1" x14ac:dyDescent="0.35">
      <c r="F1593" s="351"/>
    </row>
    <row r="1594" spans="6:6" s="349" customFormat="1" x14ac:dyDescent="0.35">
      <c r="F1594" s="351"/>
    </row>
    <row r="1595" spans="6:6" s="349" customFormat="1" x14ac:dyDescent="0.35">
      <c r="F1595" s="351"/>
    </row>
    <row r="1596" spans="6:6" s="349" customFormat="1" x14ac:dyDescent="0.35">
      <c r="F1596" s="351"/>
    </row>
    <row r="1597" spans="6:6" s="349" customFormat="1" x14ac:dyDescent="0.35">
      <c r="F1597" s="351"/>
    </row>
    <row r="1598" spans="6:6" s="349" customFormat="1" x14ac:dyDescent="0.35">
      <c r="F1598" s="351"/>
    </row>
    <row r="1599" spans="6:6" s="349" customFormat="1" x14ac:dyDescent="0.35">
      <c r="F1599" s="351"/>
    </row>
    <row r="1600" spans="6:6" s="349" customFormat="1" x14ac:dyDescent="0.35">
      <c r="F1600" s="351"/>
    </row>
    <row r="1601" spans="6:6" s="349" customFormat="1" x14ac:dyDescent="0.35">
      <c r="F1601" s="351"/>
    </row>
    <row r="1602" spans="6:6" s="349" customFormat="1" x14ac:dyDescent="0.35">
      <c r="F1602" s="351"/>
    </row>
    <row r="1603" spans="6:6" s="349" customFormat="1" x14ac:dyDescent="0.35">
      <c r="F1603" s="351"/>
    </row>
    <row r="1604" spans="6:6" s="349" customFormat="1" x14ac:dyDescent="0.35">
      <c r="F1604" s="351"/>
    </row>
    <row r="1605" spans="6:6" s="349" customFormat="1" x14ac:dyDescent="0.35">
      <c r="F1605" s="351"/>
    </row>
    <row r="1606" spans="6:6" s="349" customFormat="1" x14ac:dyDescent="0.35">
      <c r="F1606" s="351"/>
    </row>
    <row r="1607" spans="6:6" s="349" customFormat="1" x14ac:dyDescent="0.35">
      <c r="F1607" s="351"/>
    </row>
    <row r="1608" spans="6:6" s="349" customFormat="1" x14ac:dyDescent="0.35">
      <c r="F1608" s="351"/>
    </row>
    <row r="1609" spans="6:6" s="349" customFormat="1" x14ac:dyDescent="0.35">
      <c r="F1609" s="351"/>
    </row>
    <row r="1610" spans="6:6" s="349" customFormat="1" x14ac:dyDescent="0.35">
      <c r="F1610" s="351"/>
    </row>
    <row r="1611" spans="6:6" s="349" customFormat="1" x14ac:dyDescent="0.35">
      <c r="F1611" s="351"/>
    </row>
    <row r="1612" spans="6:6" s="349" customFormat="1" x14ac:dyDescent="0.35">
      <c r="F1612" s="351"/>
    </row>
    <row r="1613" spans="6:6" s="349" customFormat="1" x14ac:dyDescent="0.35">
      <c r="F1613" s="351"/>
    </row>
    <row r="1614" spans="6:6" s="349" customFormat="1" x14ac:dyDescent="0.35">
      <c r="F1614" s="351"/>
    </row>
    <row r="1615" spans="6:6" s="349" customFormat="1" x14ac:dyDescent="0.35">
      <c r="F1615" s="351"/>
    </row>
    <row r="1616" spans="6:6" s="349" customFormat="1" x14ac:dyDescent="0.35">
      <c r="F1616" s="351"/>
    </row>
    <row r="1617" spans="6:6" s="349" customFormat="1" x14ac:dyDescent="0.35">
      <c r="F1617" s="351"/>
    </row>
    <row r="1618" spans="6:6" s="349" customFormat="1" x14ac:dyDescent="0.35">
      <c r="F1618" s="351"/>
    </row>
    <row r="1619" spans="6:6" s="349" customFormat="1" x14ac:dyDescent="0.35">
      <c r="F1619" s="351"/>
    </row>
    <row r="1620" spans="6:6" s="349" customFormat="1" x14ac:dyDescent="0.35">
      <c r="F1620" s="351"/>
    </row>
    <row r="1621" spans="6:6" s="349" customFormat="1" x14ac:dyDescent="0.35">
      <c r="F1621" s="351"/>
    </row>
    <row r="1622" spans="6:6" s="349" customFormat="1" x14ac:dyDescent="0.35">
      <c r="F1622" s="351"/>
    </row>
    <row r="1623" spans="6:6" s="349" customFormat="1" x14ac:dyDescent="0.35">
      <c r="F1623" s="351"/>
    </row>
    <row r="1624" spans="6:6" s="349" customFormat="1" x14ac:dyDescent="0.35">
      <c r="F1624" s="351"/>
    </row>
    <row r="1625" spans="6:6" s="349" customFormat="1" x14ac:dyDescent="0.35">
      <c r="F1625" s="351"/>
    </row>
    <row r="1626" spans="6:6" s="349" customFormat="1" x14ac:dyDescent="0.35">
      <c r="F1626" s="351"/>
    </row>
    <row r="1627" spans="6:6" s="349" customFormat="1" x14ac:dyDescent="0.35">
      <c r="F1627" s="351"/>
    </row>
    <row r="1628" spans="6:6" s="349" customFormat="1" x14ac:dyDescent="0.35">
      <c r="F1628" s="351"/>
    </row>
    <row r="1629" spans="6:6" s="349" customFormat="1" x14ac:dyDescent="0.35">
      <c r="F1629" s="351"/>
    </row>
    <row r="1630" spans="6:6" s="349" customFormat="1" x14ac:dyDescent="0.35">
      <c r="F1630" s="351"/>
    </row>
    <row r="1631" spans="6:6" s="349" customFormat="1" x14ac:dyDescent="0.35">
      <c r="F1631" s="351"/>
    </row>
    <row r="1632" spans="6:6" s="349" customFormat="1" x14ac:dyDescent="0.35">
      <c r="F1632" s="351"/>
    </row>
    <row r="1633" spans="6:6" s="349" customFormat="1" x14ac:dyDescent="0.35">
      <c r="F1633" s="351"/>
    </row>
    <row r="1634" spans="6:6" s="349" customFormat="1" x14ac:dyDescent="0.35">
      <c r="F1634" s="351"/>
    </row>
    <row r="1635" spans="6:6" s="349" customFormat="1" x14ac:dyDescent="0.35">
      <c r="F1635" s="351"/>
    </row>
    <row r="1636" spans="6:6" s="349" customFormat="1" x14ac:dyDescent="0.35">
      <c r="F1636" s="351"/>
    </row>
    <row r="1637" spans="6:6" s="349" customFormat="1" x14ac:dyDescent="0.35">
      <c r="F1637" s="351"/>
    </row>
    <row r="1638" spans="6:6" s="349" customFormat="1" x14ac:dyDescent="0.35">
      <c r="F1638" s="351"/>
    </row>
    <row r="1639" spans="6:6" s="349" customFormat="1" x14ac:dyDescent="0.35">
      <c r="F1639" s="351"/>
    </row>
    <row r="1640" spans="6:6" s="349" customFormat="1" x14ac:dyDescent="0.35">
      <c r="F1640" s="351"/>
    </row>
    <row r="1641" spans="6:6" s="349" customFormat="1" x14ac:dyDescent="0.35">
      <c r="F1641" s="351"/>
    </row>
    <row r="1642" spans="6:6" s="349" customFormat="1" x14ac:dyDescent="0.35">
      <c r="F1642" s="351"/>
    </row>
    <row r="1643" spans="6:6" s="349" customFormat="1" x14ac:dyDescent="0.35">
      <c r="F1643" s="351"/>
    </row>
    <row r="1644" spans="6:6" s="349" customFormat="1" x14ac:dyDescent="0.35">
      <c r="F1644" s="351"/>
    </row>
    <row r="1645" spans="6:6" s="349" customFormat="1" x14ac:dyDescent="0.35">
      <c r="F1645" s="351"/>
    </row>
    <row r="1646" spans="6:6" s="349" customFormat="1" x14ac:dyDescent="0.35">
      <c r="F1646" s="351"/>
    </row>
    <row r="1647" spans="6:6" s="349" customFormat="1" x14ac:dyDescent="0.35">
      <c r="F1647" s="351"/>
    </row>
    <row r="1648" spans="6:6" s="349" customFormat="1" x14ac:dyDescent="0.35">
      <c r="F1648" s="351"/>
    </row>
    <row r="1649" spans="6:6" s="349" customFormat="1" x14ac:dyDescent="0.35">
      <c r="F1649" s="351"/>
    </row>
    <row r="1650" spans="6:6" s="349" customFormat="1" x14ac:dyDescent="0.35">
      <c r="F1650" s="351"/>
    </row>
    <row r="1651" spans="6:6" s="349" customFormat="1" x14ac:dyDescent="0.35">
      <c r="F1651" s="351"/>
    </row>
    <row r="1652" spans="6:6" s="349" customFormat="1" x14ac:dyDescent="0.35">
      <c r="F1652" s="351"/>
    </row>
    <row r="1653" spans="6:6" s="349" customFormat="1" x14ac:dyDescent="0.35">
      <c r="F1653" s="351"/>
    </row>
    <row r="1654" spans="6:6" s="349" customFormat="1" x14ac:dyDescent="0.35">
      <c r="F1654" s="351"/>
    </row>
    <row r="1655" spans="6:6" s="349" customFormat="1" x14ac:dyDescent="0.35">
      <c r="F1655" s="351"/>
    </row>
    <row r="1656" spans="6:6" s="349" customFormat="1" x14ac:dyDescent="0.35">
      <c r="F1656" s="351"/>
    </row>
    <row r="1657" spans="6:6" s="349" customFormat="1" x14ac:dyDescent="0.35">
      <c r="F1657" s="351"/>
    </row>
    <row r="1658" spans="6:6" s="349" customFormat="1" x14ac:dyDescent="0.35">
      <c r="F1658" s="351"/>
    </row>
    <row r="1659" spans="6:6" s="349" customFormat="1" x14ac:dyDescent="0.35">
      <c r="F1659" s="351"/>
    </row>
    <row r="1660" spans="6:6" s="349" customFormat="1" x14ac:dyDescent="0.35">
      <c r="F1660" s="351"/>
    </row>
    <row r="1661" spans="6:6" s="349" customFormat="1" x14ac:dyDescent="0.35">
      <c r="F1661" s="351"/>
    </row>
    <row r="1662" spans="6:6" s="349" customFormat="1" x14ac:dyDescent="0.35">
      <c r="F1662" s="351"/>
    </row>
    <row r="1663" spans="6:6" s="349" customFormat="1" x14ac:dyDescent="0.35">
      <c r="F1663" s="351"/>
    </row>
    <row r="1664" spans="6:6" s="349" customFormat="1" x14ac:dyDescent="0.35">
      <c r="F1664" s="351"/>
    </row>
    <row r="1665" spans="6:6" s="349" customFormat="1" x14ac:dyDescent="0.35">
      <c r="F1665" s="351"/>
    </row>
    <row r="1666" spans="6:6" s="349" customFormat="1" x14ac:dyDescent="0.35">
      <c r="F1666" s="351"/>
    </row>
    <row r="1667" spans="6:6" s="349" customFormat="1" x14ac:dyDescent="0.35">
      <c r="F1667" s="351"/>
    </row>
    <row r="1668" spans="6:6" s="349" customFormat="1" x14ac:dyDescent="0.35">
      <c r="F1668" s="351"/>
    </row>
    <row r="1669" spans="6:6" s="349" customFormat="1" x14ac:dyDescent="0.35">
      <c r="F1669" s="351"/>
    </row>
    <row r="1670" spans="6:6" s="349" customFormat="1" x14ac:dyDescent="0.35">
      <c r="F1670" s="351"/>
    </row>
    <row r="1671" spans="6:6" s="349" customFormat="1" x14ac:dyDescent="0.35">
      <c r="F1671" s="351"/>
    </row>
    <row r="1672" spans="6:6" s="349" customFormat="1" x14ac:dyDescent="0.35">
      <c r="F1672" s="351"/>
    </row>
    <row r="1673" spans="6:6" s="349" customFormat="1" x14ac:dyDescent="0.35">
      <c r="F1673" s="351"/>
    </row>
    <row r="1674" spans="6:6" s="349" customFormat="1" x14ac:dyDescent="0.35">
      <c r="F1674" s="351"/>
    </row>
    <row r="1675" spans="6:6" s="349" customFormat="1" x14ac:dyDescent="0.35">
      <c r="F1675" s="351"/>
    </row>
    <row r="1676" spans="6:6" s="349" customFormat="1" x14ac:dyDescent="0.35">
      <c r="F1676" s="351"/>
    </row>
    <row r="1677" spans="6:6" s="349" customFormat="1" x14ac:dyDescent="0.35">
      <c r="F1677" s="351"/>
    </row>
    <row r="1678" spans="6:6" s="349" customFormat="1" x14ac:dyDescent="0.35">
      <c r="F1678" s="351"/>
    </row>
    <row r="1679" spans="6:6" s="349" customFormat="1" x14ac:dyDescent="0.35">
      <c r="F1679" s="351"/>
    </row>
    <row r="1680" spans="6:6" s="349" customFormat="1" x14ac:dyDescent="0.35">
      <c r="F1680" s="351"/>
    </row>
    <row r="1681" spans="6:6" s="349" customFormat="1" x14ac:dyDescent="0.35">
      <c r="F1681" s="351"/>
    </row>
    <row r="1682" spans="6:6" s="349" customFormat="1" x14ac:dyDescent="0.35">
      <c r="F1682" s="351"/>
    </row>
    <row r="1683" spans="6:6" s="349" customFormat="1" x14ac:dyDescent="0.35">
      <c r="F1683" s="351"/>
    </row>
    <row r="1684" spans="6:6" s="349" customFormat="1" x14ac:dyDescent="0.35">
      <c r="F1684" s="351"/>
    </row>
    <row r="1685" spans="6:6" s="349" customFormat="1" x14ac:dyDescent="0.35">
      <c r="F1685" s="351"/>
    </row>
    <row r="1686" spans="6:6" s="349" customFormat="1" x14ac:dyDescent="0.35">
      <c r="F1686" s="351"/>
    </row>
    <row r="1687" spans="6:6" s="349" customFormat="1" x14ac:dyDescent="0.35">
      <c r="F1687" s="351"/>
    </row>
    <row r="1688" spans="6:6" s="349" customFormat="1" x14ac:dyDescent="0.35">
      <c r="F1688" s="351"/>
    </row>
    <row r="1689" spans="6:6" s="349" customFormat="1" x14ac:dyDescent="0.35">
      <c r="F1689" s="351"/>
    </row>
    <row r="1690" spans="6:6" s="349" customFormat="1" x14ac:dyDescent="0.35">
      <c r="F1690" s="351"/>
    </row>
    <row r="1691" spans="6:6" s="349" customFormat="1" x14ac:dyDescent="0.35">
      <c r="F1691" s="351"/>
    </row>
    <row r="1692" spans="6:6" s="349" customFormat="1" x14ac:dyDescent="0.35">
      <c r="F1692" s="351"/>
    </row>
    <row r="1693" spans="6:6" s="349" customFormat="1" x14ac:dyDescent="0.35">
      <c r="F1693" s="351"/>
    </row>
    <row r="1694" spans="6:6" s="349" customFormat="1" x14ac:dyDescent="0.35">
      <c r="F1694" s="351"/>
    </row>
    <row r="1695" spans="6:6" s="349" customFormat="1" x14ac:dyDescent="0.35">
      <c r="F1695" s="351"/>
    </row>
    <row r="1696" spans="6:6" s="349" customFormat="1" x14ac:dyDescent="0.35">
      <c r="F1696" s="351"/>
    </row>
    <row r="1697" spans="6:6" s="349" customFormat="1" x14ac:dyDescent="0.35">
      <c r="F1697" s="351"/>
    </row>
    <row r="1698" spans="6:6" s="349" customFormat="1" x14ac:dyDescent="0.35">
      <c r="F1698" s="351"/>
    </row>
    <row r="1699" spans="6:6" s="349" customFormat="1" x14ac:dyDescent="0.35">
      <c r="F1699" s="351"/>
    </row>
    <row r="1700" spans="6:6" s="349" customFormat="1" x14ac:dyDescent="0.35">
      <c r="F1700" s="351"/>
    </row>
    <row r="1701" spans="6:6" s="349" customFormat="1" x14ac:dyDescent="0.35">
      <c r="F1701" s="351"/>
    </row>
    <row r="1702" spans="6:6" s="349" customFormat="1" x14ac:dyDescent="0.35">
      <c r="F1702" s="351"/>
    </row>
    <row r="1703" spans="6:6" s="349" customFormat="1" x14ac:dyDescent="0.35">
      <c r="F1703" s="351"/>
    </row>
    <row r="1704" spans="6:6" s="349" customFormat="1" x14ac:dyDescent="0.35">
      <c r="F1704" s="351"/>
    </row>
    <row r="1705" spans="6:6" s="349" customFormat="1" x14ac:dyDescent="0.35">
      <c r="F1705" s="351"/>
    </row>
    <row r="1706" spans="6:6" s="349" customFormat="1" x14ac:dyDescent="0.35">
      <c r="F1706" s="351"/>
    </row>
    <row r="1707" spans="6:6" s="349" customFormat="1" x14ac:dyDescent="0.35">
      <c r="F1707" s="351"/>
    </row>
    <row r="1708" spans="6:6" s="349" customFormat="1" x14ac:dyDescent="0.35">
      <c r="F1708" s="351"/>
    </row>
    <row r="1709" spans="6:6" s="349" customFormat="1" x14ac:dyDescent="0.35">
      <c r="F1709" s="351"/>
    </row>
    <row r="1710" spans="6:6" s="349" customFormat="1" x14ac:dyDescent="0.35">
      <c r="F1710" s="351"/>
    </row>
    <row r="1711" spans="6:6" s="349" customFormat="1" x14ac:dyDescent="0.35">
      <c r="F1711" s="351"/>
    </row>
    <row r="1712" spans="6:6" s="349" customFormat="1" x14ac:dyDescent="0.35">
      <c r="F1712" s="351"/>
    </row>
    <row r="1713" spans="6:6" s="349" customFormat="1" x14ac:dyDescent="0.35">
      <c r="F1713" s="351"/>
    </row>
    <row r="1714" spans="6:6" s="349" customFormat="1" x14ac:dyDescent="0.35">
      <c r="F1714" s="351"/>
    </row>
    <row r="1715" spans="6:6" s="349" customFormat="1" x14ac:dyDescent="0.35">
      <c r="F1715" s="351"/>
    </row>
    <row r="1716" spans="6:6" s="349" customFormat="1" x14ac:dyDescent="0.35">
      <c r="F1716" s="351"/>
    </row>
    <row r="1717" spans="6:6" s="349" customFormat="1" x14ac:dyDescent="0.35">
      <c r="F1717" s="351"/>
    </row>
    <row r="1718" spans="6:6" s="349" customFormat="1" x14ac:dyDescent="0.35">
      <c r="F1718" s="351"/>
    </row>
    <row r="1719" spans="6:6" s="349" customFormat="1" x14ac:dyDescent="0.35">
      <c r="F1719" s="351"/>
    </row>
    <row r="1720" spans="6:6" s="349" customFormat="1" x14ac:dyDescent="0.35">
      <c r="F1720" s="351"/>
    </row>
    <row r="1721" spans="6:6" s="349" customFormat="1" x14ac:dyDescent="0.35">
      <c r="F1721" s="351"/>
    </row>
    <row r="1722" spans="6:6" s="349" customFormat="1" x14ac:dyDescent="0.35">
      <c r="F1722" s="351"/>
    </row>
    <row r="1723" spans="6:6" s="349" customFormat="1" x14ac:dyDescent="0.35">
      <c r="F1723" s="351"/>
    </row>
    <row r="1724" spans="6:6" s="349" customFormat="1" x14ac:dyDescent="0.35">
      <c r="F1724" s="351"/>
    </row>
    <row r="1725" spans="6:6" s="349" customFormat="1" x14ac:dyDescent="0.35">
      <c r="F1725" s="351"/>
    </row>
    <row r="1726" spans="6:6" s="349" customFormat="1" x14ac:dyDescent="0.35">
      <c r="F1726" s="351"/>
    </row>
    <row r="1727" spans="6:6" s="349" customFormat="1" x14ac:dyDescent="0.35">
      <c r="F1727" s="351"/>
    </row>
    <row r="1728" spans="6:6" s="349" customFormat="1" x14ac:dyDescent="0.35">
      <c r="F1728" s="351"/>
    </row>
    <row r="1729" spans="6:6" s="349" customFormat="1" x14ac:dyDescent="0.35">
      <c r="F1729" s="351"/>
    </row>
    <row r="1730" spans="6:6" s="349" customFormat="1" x14ac:dyDescent="0.35">
      <c r="F1730" s="351"/>
    </row>
    <row r="1731" spans="6:6" s="349" customFormat="1" x14ac:dyDescent="0.35">
      <c r="F1731" s="351"/>
    </row>
    <row r="1732" spans="6:6" s="349" customFormat="1" x14ac:dyDescent="0.35">
      <c r="F1732" s="351"/>
    </row>
    <row r="1733" spans="6:6" s="349" customFormat="1" x14ac:dyDescent="0.35">
      <c r="F1733" s="351"/>
    </row>
    <row r="1734" spans="6:6" s="349" customFormat="1" x14ac:dyDescent="0.35">
      <c r="F1734" s="351"/>
    </row>
    <row r="1735" spans="6:6" s="349" customFormat="1" x14ac:dyDescent="0.35">
      <c r="F1735" s="351"/>
    </row>
    <row r="1736" spans="6:6" s="349" customFormat="1" x14ac:dyDescent="0.35">
      <c r="F1736" s="351"/>
    </row>
    <row r="1737" spans="6:6" s="349" customFormat="1" x14ac:dyDescent="0.35">
      <c r="F1737" s="351"/>
    </row>
    <row r="1738" spans="6:6" s="349" customFormat="1" x14ac:dyDescent="0.35">
      <c r="F1738" s="351"/>
    </row>
    <row r="1739" spans="6:6" s="349" customFormat="1" x14ac:dyDescent="0.35">
      <c r="F1739" s="351"/>
    </row>
    <row r="1740" spans="6:6" s="349" customFormat="1" x14ac:dyDescent="0.35">
      <c r="F1740" s="351"/>
    </row>
    <row r="1741" spans="6:6" s="349" customFormat="1" x14ac:dyDescent="0.35">
      <c r="F1741" s="351"/>
    </row>
    <row r="1742" spans="6:6" s="349" customFormat="1" x14ac:dyDescent="0.35">
      <c r="F1742" s="351"/>
    </row>
    <row r="1743" spans="6:6" s="349" customFormat="1" x14ac:dyDescent="0.35">
      <c r="F1743" s="351"/>
    </row>
    <row r="1744" spans="6:6" s="349" customFormat="1" x14ac:dyDescent="0.35">
      <c r="F1744" s="351"/>
    </row>
    <row r="1745" spans="6:6" s="349" customFormat="1" x14ac:dyDescent="0.35">
      <c r="F1745" s="351"/>
    </row>
    <row r="1746" spans="6:6" s="349" customFormat="1" x14ac:dyDescent="0.35">
      <c r="F1746" s="351"/>
    </row>
    <row r="1747" spans="6:6" s="349" customFormat="1" x14ac:dyDescent="0.35">
      <c r="F1747" s="351"/>
    </row>
    <row r="1748" spans="6:6" s="349" customFormat="1" x14ac:dyDescent="0.35">
      <c r="F1748" s="351"/>
    </row>
    <row r="1749" spans="6:6" s="349" customFormat="1" x14ac:dyDescent="0.35">
      <c r="F1749" s="351"/>
    </row>
    <row r="1750" spans="6:6" s="349" customFormat="1" x14ac:dyDescent="0.35">
      <c r="F1750" s="351"/>
    </row>
    <row r="1751" spans="6:6" s="349" customFormat="1" x14ac:dyDescent="0.35">
      <c r="F1751" s="351"/>
    </row>
    <row r="1752" spans="6:6" s="349" customFormat="1" x14ac:dyDescent="0.35">
      <c r="F1752" s="351"/>
    </row>
    <row r="1753" spans="6:6" s="349" customFormat="1" x14ac:dyDescent="0.35">
      <c r="F1753" s="351"/>
    </row>
    <row r="1754" spans="6:6" s="349" customFormat="1" x14ac:dyDescent="0.35">
      <c r="F1754" s="351"/>
    </row>
    <row r="1755" spans="6:6" s="349" customFormat="1" x14ac:dyDescent="0.35">
      <c r="F1755" s="351"/>
    </row>
    <row r="1756" spans="6:6" s="349" customFormat="1" x14ac:dyDescent="0.35">
      <c r="F1756" s="351"/>
    </row>
    <row r="1757" spans="6:6" s="349" customFormat="1" x14ac:dyDescent="0.35">
      <c r="F1757" s="351"/>
    </row>
    <row r="1758" spans="6:6" s="349" customFormat="1" x14ac:dyDescent="0.35">
      <c r="F1758" s="351"/>
    </row>
    <row r="1759" spans="6:6" s="349" customFormat="1" x14ac:dyDescent="0.35">
      <c r="F1759" s="351"/>
    </row>
    <row r="1760" spans="6:6" s="349" customFormat="1" x14ac:dyDescent="0.35">
      <c r="F1760" s="351"/>
    </row>
    <row r="1761" spans="6:6" s="349" customFormat="1" x14ac:dyDescent="0.35">
      <c r="F1761" s="351"/>
    </row>
    <row r="1762" spans="6:6" s="349" customFormat="1" x14ac:dyDescent="0.35">
      <c r="F1762" s="351"/>
    </row>
    <row r="1763" spans="6:6" s="349" customFormat="1" x14ac:dyDescent="0.35">
      <c r="F1763" s="351"/>
    </row>
    <row r="1764" spans="6:6" s="349" customFormat="1" x14ac:dyDescent="0.35">
      <c r="F1764" s="351"/>
    </row>
    <row r="1765" spans="6:6" s="349" customFormat="1" x14ac:dyDescent="0.35">
      <c r="F1765" s="351"/>
    </row>
    <row r="1766" spans="6:6" s="349" customFormat="1" x14ac:dyDescent="0.35">
      <c r="F1766" s="351"/>
    </row>
    <row r="1767" spans="6:6" s="349" customFormat="1" x14ac:dyDescent="0.35">
      <c r="F1767" s="351"/>
    </row>
    <row r="1768" spans="6:6" s="349" customFormat="1" x14ac:dyDescent="0.35">
      <c r="F1768" s="351"/>
    </row>
    <row r="1769" spans="6:6" s="349" customFormat="1" x14ac:dyDescent="0.35">
      <c r="F1769" s="351"/>
    </row>
    <row r="1770" spans="6:6" s="349" customFormat="1" x14ac:dyDescent="0.35">
      <c r="F1770" s="351"/>
    </row>
    <row r="1771" spans="6:6" s="349" customFormat="1" x14ac:dyDescent="0.35">
      <c r="F1771" s="351"/>
    </row>
    <row r="1772" spans="6:6" s="349" customFormat="1" x14ac:dyDescent="0.35">
      <c r="F1772" s="351"/>
    </row>
    <row r="1773" spans="6:6" s="349" customFormat="1" x14ac:dyDescent="0.35">
      <c r="F1773" s="351"/>
    </row>
    <row r="1774" spans="6:6" s="349" customFormat="1" x14ac:dyDescent="0.35">
      <c r="F1774" s="351"/>
    </row>
    <row r="1775" spans="6:6" s="349" customFormat="1" x14ac:dyDescent="0.35">
      <c r="F1775" s="351"/>
    </row>
    <row r="1776" spans="6:6" s="349" customFormat="1" x14ac:dyDescent="0.35">
      <c r="F1776" s="351"/>
    </row>
    <row r="1777" spans="6:6" s="349" customFormat="1" x14ac:dyDescent="0.35">
      <c r="F1777" s="351"/>
    </row>
    <row r="1778" spans="6:6" s="349" customFormat="1" x14ac:dyDescent="0.35">
      <c r="F1778" s="351"/>
    </row>
    <row r="1779" spans="6:6" s="349" customFormat="1" x14ac:dyDescent="0.35">
      <c r="F1779" s="351"/>
    </row>
    <row r="1780" spans="6:6" s="349" customFormat="1" x14ac:dyDescent="0.35">
      <c r="F1780" s="351"/>
    </row>
    <row r="1781" spans="6:6" s="349" customFormat="1" x14ac:dyDescent="0.35">
      <c r="F1781" s="351"/>
    </row>
    <row r="1782" spans="6:6" s="349" customFormat="1" x14ac:dyDescent="0.35">
      <c r="F1782" s="351"/>
    </row>
    <row r="1783" spans="6:6" s="349" customFormat="1" x14ac:dyDescent="0.35">
      <c r="F1783" s="351"/>
    </row>
    <row r="1784" spans="6:6" s="349" customFormat="1" x14ac:dyDescent="0.35">
      <c r="F1784" s="351"/>
    </row>
    <row r="1785" spans="6:6" s="349" customFormat="1" x14ac:dyDescent="0.35">
      <c r="F1785" s="351"/>
    </row>
    <row r="1786" spans="6:6" s="349" customFormat="1" x14ac:dyDescent="0.35">
      <c r="F1786" s="351"/>
    </row>
    <row r="1787" spans="6:6" s="349" customFormat="1" x14ac:dyDescent="0.35">
      <c r="F1787" s="351"/>
    </row>
    <row r="1788" spans="6:6" s="349" customFormat="1" x14ac:dyDescent="0.35">
      <c r="F1788" s="351"/>
    </row>
    <row r="1789" spans="6:6" s="349" customFormat="1" x14ac:dyDescent="0.35">
      <c r="F1789" s="351"/>
    </row>
    <row r="1790" spans="6:6" s="349" customFormat="1" x14ac:dyDescent="0.35">
      <c r="F1790" s="351"/>
    </row>
    <row r="1791" spans="6:6" s="349" customFormat="1" x14ac:dyDescent="0.35">
      <c r="F1791" s="351"/>
    </row>
    <row r="1792" spans="6:6" s="349" customFormat="1" x14ac:dyDescent="0.35">
      <c r="F1792" s="351"/>
    </row>
    <row r="1793" spans="6:6" s="349" customFormat="1" x14ac:dyDescent="0.35">
      <c r="F1793" s="351"/>
    </row>
    <row r="1794" spans="6:6" s="349" customFormat="1" x14ac:dyDescent="0.35">
      <c r="F1794" s="351"/>
    </row>
    <row r="1795" spans="6:6" s="349" customFormat="1" x14ac:dyDescent="0.35">
      <c r="F1795" s="351"/>
    </row>
    <row r="1796" spans="6:6" s="349" customFormat="1" x14ac:dyDescent="0.35">
      <c r="F1796" s="351"/>
    </row>
    <row r="1797" spans="6:6" s="349" customFormat="1" x14ac:dyDescent="0.35">
      <c r="F1797" s="351"/>
    </row>
    <row r="1798" spans="6:6" s="349" customFormat="1" x14ac:dyDescent="0.35">
      <c r="F1798" s="351"/>
    </row>
    <row r="1799" spans="6:6" s="349" customFormat="1" x14ac:dyDescent="0.35">
      <c r="F1799" s="351"/>
    </row>
    <row r="1800" spans="6:6" s="349" customFormat="1" x14ac:dyDescent="0.35">
      <c r="F1800" s="351"/>
    </row>
    <row r="1801" spans="6:6" s="349" customFormat="1" x14ac:dyDescent="0.35">
      <c r="F1801" s="351"/>
    </row>
    <row r="1802" spans="6:6" s="349" customFormat="1" x14ac:dyDescent="0.35">
      <c r="F1802" s="351"/>
    </row>
    <row r="1803" spans="6:6" s="349" customFormat="1" x14ac:dyDescent="0.35">
      <c r="F1803" s="351"/>
    </row>
    <row r="1804" spans="6:6" s="349" customFormat="1" x14ac:dyDescent="0.35">
      <c r="F1804" s="351"/>
    </row>
    <row r="1805" spans="6:6" s="349" customFormat="1" x14ac:dyDescent="0.35">
      <c r="F1805" s="351"/>
    </row>
    <row r="1806" spans="6:6" s="349" customFormat="1" x14ac:dyDescent="0.35">
      <c r="F1806" s="351"/>
    </row>
    <row r="1807" spans="6:6" s="349" customFormat="1" x14ac:dyDescent="0.35">
      <c r="F1807" s="351"/>
    </row>
    <row r="1808" spans="6:6" s="349" customFormat="1" x14ac:dyDescent="0.35">
      <c r="F1808" s="351"/>
    </row>
    <row r="1809" spans="6:6" s="349" customFormat="1" x14ac:dyDescent="0.35">
      <c r="F1809" s="351"/>
    </row>
    <row r="1810" spans="6:6" s="349" customFormat="1" x14ac:dyDescent="0.35">
      <c r="F1810" s="351"/>
    </row>
    <row r="1811" spans="6:6" s="349" customFormat="1" x14ac:dyDescent="0.35">
      <c r="F1811" s="351"/>
    </row>
    <row r="1812" spans="6:6" s="349" customFormat="1" x14ac:dyDescent="0.35">
      <c r="F1812" s="351"/>
    </row>
    <row r="1813" spans="6:6" s="349" customFormat="1" x14ac:dyDescent="0.35">
      <c r="F1813" s="351"/>
    </row>
    <row r="1814" spans="6:6" s="349" customFormat="1" x14ac:dyDescent="0.35">
      <c r="F1814" s="351"/>
    </row>
    <row r="1815" spans="6:6" s="349" customFormat="1" x14ac:dyDescent="0.35">
      <c r="F1815" s="351"/>
    </row>
    <row r="1816" spans="6:6" s="349" customFormat="1" x14ac:dyDescent="0.35">
      <c r="F1816" s="351"/>
    </row>
    <row r="1817" spans="6:6" s="349" customFormat="1" x14ac:dyDescent="0.35">
      <c r="F1817" s="351"/>
    </row>
    <row r="1818" spans="6:6" s="349" customFormat="1" x14ac:dyDescent="0.35">
      <c r="F1818" s="351"/>
    </row>
    <row r="1819" spans="6:6" s="349" customFormat="1" x14ac:dyDescent="0.35">
      <c r="F1819" s="351"/>
    </row>
    <row r="1820" spans="6:6" s="349" customFormat="1" x14ac:dyDescent="0.35">
      <c r="F1820" s="351"/>
    </row>
    <row r="1821" spans="6:6" s="349" customFormat="1" x14ac:dyDescent="0.35">
      <c r="F1821" s="351"/>
    </row>
    <row r="1822" spans="6:6" s="349" customFormat="1" x14ac:dyDescent="0.35">
      <c r="F1822" s="351"/>
    </row>
    <row r="1823" spans="6:6" s="349" customFormat="1" x14ac:dyDescent="0.35">
      <c r="F1823" s="351"/>
    </row>
    <row r="1824" spans="6:6" s="349" customFormat="1" x14ac:dyDescent="0.35">
      <c r="F1824" s="351"/>
    </row>
    <row r="1825" spans="6:6" s="349" customFormat="1" x14ac:dyDescent="0.35">
      <c r="F1825" s="351"/>
    </row>
    <row r="1826" spans="6:6" s="349" customFormat="1" x14ac:dyDescent="0.35">
      <c r="F1826" s="351"/>
    </row>
    <row r="1827" spans="6:6" s="349" customFormat="1" x14ac:dyDescent="0.35">
      <c r="F1827" s="351"/>
    </row>
    <row r="1828" spans="6:6" s="349" customFormat="1" x14ac:dyDescent="0.35">
      <c r="F1828" s="351"/>
    </row>
    <row r="1829" spans="6:6" s="349" customFormat="1" x14ac:dyDescent="0.35">
      <c r="F1829" s="351"/>
    </row>
    <row r="1830" spans="6:6" s="349" customFormat="1" x14ac:dyDescent="0.35">
      <c r="F1830" s="351"/>
    </row>
    <row r="1831" spans="6:6" s="349" customFormat="1" x14ac:dyDescent="0.35">
      <c r="F1831" s="351"/>
    </row>
    <row r="1832" spans="6:6" s="349" customFormat="1" x14ac:dyDescent="0.35">
      <c r="F1832" s="351"/>
    </row>
    <row r="1833" spans="6:6" s="349" customFormat="1" x14ac:dyDescent="0.35">
      <c r="F1833" s="351"/>
    </row>
    <row r="1834" spans="6:6" s="349" customFormat="1" x14ac:dyDescent="0.35">
      <c r="F1834" s="351"/>
    </row>
    <row r="1835" spans="6:6" s="349" customFormat="1" x14ac:dyDescent="0.35">
      <c r="F1835" s="351"/>
    </row>
    <row r="1836" spans="6:6" s="349" customFormat="1" x14ac:dyDescent="0.35">
      <c r="F1836" s="351"/>
    </row>
    <row r="1837" spans="6:6" s="349" customFormat="1" x14ac:dyDescent="0.35">
      <c r="F1837" s="351"/>
    </row>
    <row r="1838" spans="6:6" s="349" customFormat="1" x14ac:dyDescent="0.35">
      <c r="F1838" s="351"/>
    </row>
    <row r="1839" spans="6:6" s="349" customFormat="1" x14ac:dyDescent="0.35">
      <c r="F1839" s="351"/>
    </row>
    <row r="1840" spans="6:6" s="349" customFormat="1" x14ac:dyDescent="0.35">
      <c r="F1840" s="351"/>
    </row>
    <row r="1841" spans="6:6" s="349" customFormat="1" x14ac:dyDescent="0.35">
      <c r="F1841" s="351"/>
    </row>
    <row r="1842" spans="6:6" s="349" customFormat="1" x14ac:dyDescent="0.35">
      <c r="F1842" s="351"/>
    </row>
    <row r="1843" spans="6:6" s="349" customFormat="1" x14ac:dyDescent="0.35">
      <c r="F1843" s="351"/>
    </row>
    <row r="1844" spans="6:6" s="349" customFormat="1" x14ac:dyDescent="0.35">
      <c r="F1844" s="351"/>
    </row>
    <row r="1845" spans="6:6" s="349" customFormat="1" x14ac:dyDescent="0.35">
      <c r="F1845" s="351"/>
    </row>
    <row r="1846" spans="6:6" s="349" customFormat="1" x14ac:dyDescent="0.35">
      <c r="F1846" s="351"/>
    </row>
    <row r="1847" spans="6:6" s="349" customFormat="1" x14ac:dyDescent="0.35">
      <c r="F1847" s="351"/>
    </row>
    <row r="1848" spans="6:6" s="349" customFormat="1" x14ac:dyDescent="0.35">
      <c r="F1848" s="351"/>
    </row>
    <row r="1849" spans="6:6" s="349" customFormat="1" x14ac:dyDescent="0.35">
      <c r="F1849" s="351"/>
    </row>
    <row r="1850" spans="6:6" s="349" customFormat="1" x14ac:dyDescent="0.35">
      <c r="F1850" s="351"/>
    </row>
    <row r="1851" spans="6:6" s="349" customFormat="1" x14ac:dyDescent="0.35">
      <c r="F1851" s="351"/>
    </row>
    <row r="1852" spans="6:6" s="349" customFormat="1" x14ac:dyDescent="0.35">
      <c r="F1852" s="351"/>
    </row>
    <row r="1853" spans="6:6" s="349" customFormat="1" x14ac:dyDescent="0.35">
      <c r="F1853" s="351"/>
    </row>
    <row r="1854" spans="6:6" s="349" customFormat="1" x14ac:dyDescent="0.35">
      <c r="F1854" s="351"/>
    </row>
    <row r="1855" spans="6:6" s="349" customFormat="1" x14ac:dyDescent="0.35">
      <c r="F1855" s="351"/>
    </row>
    <row r="1856" spans="6:6" s="349" customFormat="1" x14ac:dyDescent="0.35">
      <c r="F1856" s="351"/>
    </row>
    <row r="1857" spans="6:6" s="349" customFormat="1" x14ac:dyDescent="0.35">
      <c r="F1857" s="351"/>
    </row>
    <row r="1858" spans="6:6" s="349" customFormat="1" x14ac:dyDescent="0.35">
      <c r="F1858" s="351"/>
    </row>
    <row r="1859" spans="6:6" s="349" customFormat="1" x14ac:dyDescent="0.35">
      <c r="F1859" s="351"/>
    </row>
    <row r="1860" spans="6:6" s="349" customFormat="1" x14ac:dyDescent="0.35">
      <c r="F1860" s="351"/>
    </row>
    <row r="1861" spans="6:6" s="349" customFormat="1" x14ac:dyDescent="0.35">
      <c r="F1861" s="351"/>
    </row>
    <row r="1862" spans="6:6" s="349" customFormat="1" x14ac:dyDescent="0.35">
      <c r="F1862" s="351"/>
    </row>
    <row r="1863" spans="6:6" s="349" customFormat="1" x14ac:dyDescent="0.35">
      <c r="F1863" s="351"/>
    </row>
    <row r="1864" spans="6:6" s="349" customFormat="1" x14ac:dyDescent="0.35">
      <c r="F1864" s="351"/>
    </row>
    <row r="1865" spans="6:6" s="349" customFormat="1" x14ac:dyDescent="0.35">
      <c r="F1865" s="351"/>
    </row>
    <row r="1866" spans="6:6" s="349" customFormat="1" x14ac:dyDescent="0.35">
      <c r="F1866" s="351"/>
    </row>
    <row r="1867" spans="6:6" s="349" customFormat="1" x14ac:dyDescent="0.35">
      <c r="F1867" s="351"/>
    </row>
    <row r="1868" spans="6:6" s="349" customFormat="1" x14ac:dyDescent="0.35">
      <c r="F1868" s="351"/>
    </row>
    <row r="1869" spans="6:6" s="349" customFormat="1" x14ac:dyDescent="0.35">
      <c r="F1869" s="351"/>
    </row>
    <row r="1870" spans="6:6" s="349" customFormat="1" x14ac:dyDescent="0.35">
      <c r="F1870" s="351"/>
    </row>
    <row r="1871" spans="6:6" s="349" customFormat="1" x14ac:dyDescent="0.35">
      <c r="F1871" s="351"/>
    </row>
    <row r="1872" spans="6:6" s="349" customFormat="1" x14ac:dyDescent="0.35">
      <c r="F1872" s="351"/>
    </row>
    <row r="1873" spans="6:6" s="349" customFormat="1" x14ac:dyDescent="0.35">
      <c r="F1873" s="351"/>
    </row>
    <row r="1874" spans="6:6" s="349" customFormat="1" x14ac:dyDescent="0.35">
      <c r="F1874" s="351"/>
    </row>
    <row r="1875" spans="6:6" s="349" customFormat="1" x14ac:dyDescent="0.35">
      <c r="F1875" s="351"/>
    </row>
    <row r="1876" spans="6:6" s="349" customFormat="1" x14ac:dyDescent="0.35">
      <c r="F1876" s="351"/>
    </row>
    <row r="1877" spans="6:6" s="349" customFormat="1" x14ac:dyDescent="0.35">
      <c r="F1877" s="351"/>
    </row>
    <row r="1878" spans="6:6" s="349" customFormat="1" x14ac:dyDescent="0.35">
      <c r="F1878" s="351"/>
    </row>
    <row r="1879" spans="6:6" s="349" customFormat="1" x14ac:dyDescent="0.35">
      <c r="F1879" s="351"/>
    </row>
    <row r="1880" spans="6:6" s="349" customFormat="1" x14ac:dyDescent="0.35">
      <c r="F1880" s="351"/>
    </row>
    <row r="1881" spans="6:6" s="349" customFormat="1" x14ac:dyDescent="0.35">
      <c r="F1881" s="351"/>
    </row>
    <row r="1882" spans="6:6" s="349" customFormat="1" x14ac:dyDescent="0.35">
      <c r="F1882" s="351"/>
    </row>
    <row r="1883" spans="6:6" s="349" customFormat="1" x14ac:dyDescent="0.35">
      <c r="F1883" s="351"/>
    </row>
    <row r="1884" spans="6:6" s="349" customFormat="1" x14ac:dyDescent="0.35">
      <c r="F1884" s="351"/>
    </row>
    <row r="1885" spans="6:6" s="349" customFormat="1" x14ac:dyDescent="0.35">
      <c r="F1885" s="351"/>
    </row>
    <row r="1886" spans="6:6" s="349" customFormat="1" x14ac:dyDescent="0.35">
      <c r="F1886" s="351"/>
    </row>
    <row r="1887" spans="6:6" s="349" customFormat="1" x14ac:dyDescent="0.35">
      <c r="F1887" s="351"/>
    </row>
    <row r="1888" spans="6:6" s="349" customFormat="1" x14ac:dyDescent="0.35">
      <c r="F1888" s="351"/>
    </row>
    <row r="1889" spans="6:6" s="349" customFormat="1" x14ac:dyDescent="0.35">
      <c r="F1889" s="351"/>
    </row>
    <row r="1890" spans="6:6" s="349" customFormat="1" x14ac:dyDescent="0.35">
      <c r="F1890" s="351"/>
    </row>
    <row r="1891" spans="6:6" s="349" customFormat="1" x14ac:dyDescent="0.35">
      <c r="F1891" s="351"/>
    </row>
    <row r="1892" spans="6:6" s="349" customFormat="1" x14ac:dyDescent="0.35">
      <c r="F1892" s="351"/>
    </row>
    <row r="1893" spans="6:6" s="349" customFormat="1" x14ac:dyDescent="0.35">
      <c r="F1893" s="351"/>
    </row>
    <row r="1894" spans="6:6" s="349" customFormat="1" x14ac:dyDescent="0.35">
      <c r="F1894" s="351"/>
    </row>
    <row r="1895" spans="6:6" s="349" customFormat="1" x14ac:dyDescent="0.35">
      <c r="F1895" s="351"/>
    </row>
    <row r="1896" spans="6:6" s="349" customFormat="1" x14ac:dyDescent="0.35">
      <c r="F1896" s="351"/>
    </row>
    <row r="1897" spans="6:6" s="349" customFormat="1" x14ac:dyDescent="0.35">
      <c r="F1897" s="351"/>
    </row>
    <row r="1898" spans="6:6" s="349" customFormat="1" x14ac:dyDescent="0.35">
      <c r="F1898" s="351"/>
    </row>
    <row r="1899" spans="6:6" s="349" customFormat="1" x14ac:dyDescent="0.35">
      <c r="F1899" s="351"/>
    </row>
    <row r="1900" spans="6:6" s="349" customFormat="1" x14ac:dyDescent="0.35">
      <c r="F1900" s="351"/>
    </row>
    <row r="1901" spans="6:6" s="349" customFormat="1" x14ac:dyDescent="0.35">
      <c r="F1901" s="351"/>
    </row>
    <row r="1902" spans="6:6" s="349" customFormat="1" x14ac:dyDescent="0.35">
      <c r="F1902" s="351"/>
    </row>
    <row r="1903" spans="6:6" s="349" customFormat="1" x14ac:dyDescent="0.35">
      <c r="F1903" s="351"/>
    </row>
    <row r="1904" spans="6:6" s="349" customFormat="1" x14ac:dyDescent="0.35">
      <c r="F1904" s="351"/>
    </row>
    <row r="1905" spans="6:6" s="349" customFormat="1" x14ac:dyDescent="0.35">
      <c r="F1905" s="351"/>
    </row>
    <row r="1906" spans="6:6" s="349" customFormat="1" x14ac:dyDescent="0.35">
      <c r="F1906" s="351"/>
    </row>
    <row r="1907" spans="6:6" s="349" customFormat="1" x14ac:dyDescent="0.35">
      <c r="F1907" s="351"/>
    </row>
    <row r="1908" spans="6:6" s="349" customFormat="1" x14ac:dyDescent="0.35">
      <c r="F1908" s="351"/>
    </row>
    <row r="1909" spans="6:6" s="349" customFormat="1" x14ac:dyDescent="0.35">
      <c r="F1909" s="351"/>
    </row>
    <row r="1910" spans="6:6" s="349" customFormat="1" x14ac:dyDescent="0.35">
      <c r="F1910" s="351"/>
    </row>
    <row r="1911" spans="6:6" s="349" customFormat="1" x14ac:dyDescent="0.35">
      <c r="F1911" s="351"/>
    </row>
    <row r="1912" spans="6:6" s="349" customFormat="1" x14ac:dyDescent="0.35">
      <c r="F1912" s="351"/>
    </row>
    <row r="1913" spans="6:6" s="349" customFormat="1" x14ac:dyDescent="0.35">
      <c r="F1913" s="351"/>
    </row>
    <row r="1914" spans="6:6" s="349" customFormat="1" x14ac:dyDescent="0.35">
      <c r="F1914" s="351"/>
    </row>
    <row r="1915" spans="6:6" s="349" customFormat="1" x14ac:dyDescent="0.35">
      <c r="F1915" s="351"/>
    </row>
    <row r="1916" spans="6:6" s="349" customFormat="1" x14ac:dyDescent="0.35">
      <c r="F1916" s="351"/>
    </row>
    <row r="1917" spans="6:6" s="349" customFormat="1" x14ac:dyDescent="0.35">
      <c r="F1917" s="351"/>
    </row>
    <row r="1918" spans="6:6" s="349" customFormat="1" x14ac:dyDescent="0.35">
      <c r="F1918" s="351"/>
    </row>
    <row r="1919" spans="6:6" s="349" customFormat="1" x14ac:dyDescent="0.35">
      <c r="F1919" s="351"/>
    </row>
    <row r="1920" spans="6:6" s="349" customFormat="1" x14ac:dyDescent="0.35">
      <c r="F1920" s="351"/>
    </row>
    <row r="1921" spans="6:6" s="349" customFormat="1" x14ac:dyDescent="0.35">
      <c r="F1921" s="351"/>
    </row>
    <row r="1922" spans="6:6" s="349" customFormat="1" x14ac:dyDescent="0.35">
      <c r="F1922" s="351"/>
    </row>
    <row r="1923" spans="6:6" s="349" customFormat="1" x14ac:dyDescent="0.35">
      <c r="F1923" s="351"/>
    </row>
    <row r="1924" spans="6:6" s="349" customFormat="1" x14ac:dyDescent="0.35">
      <c r="F1924" s="351"/>
    </row>
    <row r="1925" spans="6:6" s="349" customFormat="1" x14ac:dyDescent="0.35">
      <c r="F1925" s="351"/>
    </row>
    <row r="1926" spans="6:6" s="349" customFormat="1" x14ac:dyDescent="0.35">
      <c r="F1926" s="351"/>
    </row>
    <row r="1927" spans="6:6" s="349" customFormat="1" x14ac:dyDescent="0.35">
      <c r="F1927" s="351"/>
    </row>
    <row r="1928" spans="6:6" s="349" customFormat="1" x14ac:dyDescent="0.35">
      <c r="F1928" s="351"/>
    </row>
    <row r="1929" spans="6:6" s="349" customFormat="1" x14ac:dyDescent="0.35">
      <c r="F1929" s="351"/>
    </row>
    <row r="1930" spans="6:6" s="349" customFormat="1" x14ac:dyDescent="0.35">
      <c r="F1930" s="351"/>
    </row>
    <row r="1931" spans="6:6" s="349" customFormat="1" x14ac:dyDescent="0.35">
      <c r="F1931" s="351"/>
    </row>
    <row r="1932" spans="6:6" s="349" customFormat="1" x14ac:dyDescent="0.35">
      <c r="F1932" s="351"/>
    </row>
    <row r="1933" spans="6:6" s="349" customFormat="1" x14ac:dyDescent="0.35">
      <c r="F1933" s="351"/>
    </row>
    <row r="1934" spans="6:6" s="349" customFormat="1" x14ac:dyDescent="0.35">
      <c r="F1934" s="351"/>
    </row>
    <row r="1935" spans="6:6" s="349" customFormat="1" x14ac:dyDescent="0.35">
      <c r="F1935" s="351"/>
    </row>
    <row r="1936" spans="6:6" s="349" customFormat="1" x14ac:dyDescent="0.35">
      <c r="F1936" s="351"/>
    </row>
    <row r="1937" spans="6:6" s="349" customFormat="1" x14ac:dyDescent="0.35">
      <c r="F1937" s="351"/>
    </row>
    <row r="1938" spans="6:6" s="349" customFormat="1" x14ac:dyDescent="0.35">
      <c r="F1938" s="351"/>
    </row>
    <row r="1939" spans="6:6" s="349" customFormat="1" x14ac:dyDescent="0.35">
      <c r="F1939" s="351"/>
    </row>
    <row r="1940" spans="6:6" s="349" customFormat="1" x14ac:dyDescent="0.35">
      <c r="F1940" s="351"/>
    </row>
    <row r="1941" spans="6:6" s="349" customFormat="1" x14ac:dyDescent="0.35">
      <c r="F1941" s="351"/>
    </row>
    <row r="1942" spans="6:6" s="349" customFormat="1" x14ac:dyDescent="0.35">
      <c r="F1942" s="351"/>
    </row>
    <row r="1943" spans="6:6" s="349" customFormat="1" x14ac:dyDescent="0.35">
      <c r="F1943" s="351"/>
    </row>
    <row r="1944" spans="6:6" s="349" customFormat="1" x14ac:dyDescent="0.35">
      <c r="F1944" s="351"/>
    </row>
    <row r="1945" spans="6:6" s="349" customFormat="1" x14ac:dyDescent="0.35">
      <c r="F1945" s="351"/>
    </row>
    <row r="1946" spans="6:6" s="349" customFormat="1" x14ac:dyDescent="0.35">
      <c r="F1946" s="351"/>
    </row>
    <row r="1947" spans="6:6" s="349" customFormat="1" x14ac:dyDescent="0.35">
      <c r="F1947" s="351"/>
    </row>
    <row r="1948" spans="6:6" s="349" customFormat="1" x14ac:dyDescent="0.35">
      <c r="F1948" s="351"/>
    </row>
    <row r="1949" spans="6:6" s="349" customFormat="1" x14ac:dyDescent="0.35">
      <c r="F1949" s="351"/>
    </row>
    <row r="1950" spans="6:6" s="349" customFormat="1" x14ac:dyDescent="0.35">
      <c r="F1950" s="351"/>
    </row>
    <row r="1951" spans="6:6" s="349" customFormat="1" x14ac:dyDescent="0.35">
      <c r="F1951" s="351"/>
    </row>
    <row r="1952" spans="6:6" s="349" customFormat="1" x14ac:dyDescent="0.35">
      <c r="F1952" s="351"/>
    </row>
    <row r="1953" spans="6:6" s="349" customFormat="1" x14ac:dyDescent="0.35">
      <c r="F1953" s="351"/>
    </row>
    <row r="1954" spans="6:6" s="349" customFormat="1" x14ac:dyDescent="0.35">
      <c r="F1954" s="351"/>
    </row>
    <row r="1955" spans="6:6" s="349" customFormat="1" x14ac:dyDescent="0.35">
      <c r="F1955" s="351"/>
    </row>
    <row r="1956" spans="6:6" s="349" customFormat="1" x14ac:dyDescent="0.35">
      <c r="F1956" s="351"/>
    </row>
    <row r="1957" spans="6:6" s="349" customFormat="1" x14ac:dyDescent="0.35">
      <c r="F1957" s="351"/>
    </row>
    <row r="1958" spans="6:6" s="349" customFormat="1" x14ac:dyDescent="0.35">
      <c r="F1958" s="351"/>
    </row>
    <row r="1959" spans="6:6" s="349" customFormat="1" x14ac:dyDescent="0.35">
      <c r="F1959" s="351"/>
    </row>
    <row r="1960" spans="6:6" s="349" customFormat="1" x14ac:dyDescent="0.35">
      <c r="F1960" s="351"/>
    </row>
    <row r="1961" spans="6:6" s="349" customFormat="1" x14ac:dyDescent="0.35">
      <c r="F1961" s="351"/>
    </row>
    <row r="1962" spans="6:6" s="349" customFormat="1" x14ac:dyDescent="0.35">
      <c r="F1962" s="351"/>
    </row>
    <row r="1963" spans="6:6" s="349" customFormat="1" x14ac:dyDescent="0.35">
      <c r="F1963" s="351"/>
    </row>
    <row r="1964" spans="6:6" s="349" customFormat="1" x14ac:dyDescent="0.35">
      <c r="F1964" s="351"/>
    </row>
    <row r="1965" spans="6:6" s="349" customFormat="1" x14ac:dyDescent="0.35">
      <c r="F1965" s="351"/>
    </row>
    <row r="1966" spans="6:6" s="349" customFormat="1" x14ac:dyDescent="0.35">
      <c r="F1966" s="351"/>
    </row>
    <row r="1967" spans="6:6" s="349" customFormat="1" x14ac:dyDescent="0.35">
      <c r="F1967" s="351"/>
    </row>
    <row r="1968" spans="6:6" s="349" customFormat="1" x14ac:dyDescent="0.35">
      <c r="F1968" s="351"/>
    </row>
    <row r="1969" spans="6:6" s="349" customFormat="1" x14ac:dyDescent="0.35">
      <c r="F1969" s="351"/>
    </row>
    <row r="1970" spans="6:6" s="349" customFormat="1" x14ac:dyDescent="0.35">
      <c r="F1970" s="351"/>
    </row>
    <row r="1971" spans="6:6" s="349" customFormat="1" x14ac:dyDescent="0.35">
      <c r="F1971" s="351"/>
    </row>
    <row r="1972" spans="6:6" s="349" customFormat="1" x14ac:dyDescent="0.35">
      <c r="F1972" s="351"/>
    </row>
    <row r="1973" spans="6:6" s="349" customFormat="1" x14ac:dyDescent="0.35">
      <c r="F1973" s="351"/>
    </row>
    <row r="1974" spans="6:6" s="349" customFormat="1" x14ac:dyDescent="0.35">
      <c r="F1974" s="351"/>
    </row>
    <row r="1975" spans="6:6" s="349" customFormat="1" x14ac:dyDescent="0.35">
      <c r="F1975" s="351"/>
    </row>
    <row r="1976" spans="6:6" s="349" customFormat="1" x14ac:dyDescent="0.35">
      <c r="F1976" s="351"/>
    </row>
    <row r="1977" spans="6:6" s="349" customFormat="1" x14ac:dyDescent="0.35">
      <c r="F1977" s="351"/>
    </row>
    <row r="1978" spans="6:6" s="349" customFormat="1" x14ac:dyDescent="0.35">
      <c r="F1978" s="351"/>
    </row>
    <row r="1979" spans="6:6" s="349" customFormat="1" x14ac:dyDescent="0.35">
      <c r="F1979" s="351"/>
    </row>
    <row r="1980" spans="6:6" s="349" customFormat="1" x14ac:dyDescent="0.35">
      <c r="F1980" s="351"/>
    </row>
    <row r="1981" spans="6:6" s="349" customFormat="1" x14ac:dyDescent="0.35">
      <c r="F1981" s="351"/>
    </row>
    <row r="1982" spans="6:6" s="349" customFormat="1" x14ac:dyDescent="0.35">
      <c r="F1982" s="351"/>
    </row>
    <row r="1983" spans="6:6" s="349" customFormat="1" x14ac:dyDescent="0.35">
      <c r="F1983" s="351"/>
    </row>
    <row r="1984" spans="6:6" s="349" customFormat="1" x14ac:dyDescent="0.35">
      <c r="F1984" s="351"/>
    </row>
    <row r="1985" spans="6:6" s="349" customFormat="1" x14ac:dyDescent="0.35">
      <c r="F1985" s="351"/>
    </row>
    <row r="1986" spans="6:6" s="349" customFormat="1" x14ac:dyDescent="0.35">
      <c r="F1986" s="351"/>
    </row>
    <row r="1987" spans="6:6" s="349" customFormat="1" x14ac:dyDescent="0.35">
      <c r="F1987" s="351"/>
    </row>
    <row r="1988" spans="6:6" s="349" customFormat="1" x14ac:dyDescent="0.35">
      <c r="F1988" s="351"/>
    </row>
    <row r="1989" spans="6:6" s="349" customFormat="1" x14ac:dyDescent="0.35">
      <c r="F1989" s="351"/>
    </row>
    <row r="1990" spans="6:6" s="349" customFormat="1" x14ac:dyDescent="0.35">
      <c r="F1990" s="351"/>
    </row>
    <row r="1991" spans="6:6" s="349" customFormat="1" x14ac:dyDescent="0.35">
      <c r="F1991" s="351"/>
    </row>
    <row r="1992" spans="6:6" s="349" customFormat="1" x14ac:dyDescent="0.35">
      <c r="F1992" s="351"/>
    </row>
    <row r="1993" spans="6:6" s="349" customFormat="1" x14ac:dyDescent="0.35">
      <c r="F1993" s="351"/>
    </row>
    <row r="1994" spans="6:6" s="349" customFormat="1" x14ac:dyDescent="0.35">
      <c r="F1994" s="351"/>
    </row>
    <row r="1995" spans="6:6" s="349" customFormat="1" x14ac:dyDescent="0.35">
      <c r="F1995" s="351"/>
    </row>
    <row r="1996" spans="6:6" s="349" customFormat="1" x14ac:dyDescent="0.35">
      <c r="F1996" s="351"/>
    </row>
    <row r="1997" spans="6:6" s="349" customFormat="1" x14ac:dyDescent="0.35">
      <c r="F1997" s="351"/>
    </row>
    <row r="1998" spans="6:6" s="349" customFormat="1" x14ac:dyDescent="0.35">
      <c r="F1998" s="351"/>
    </row>
    <row r="1999" spans="6:6" s="349" customFormat="1" x14ac:dyDescent="0.35">
      <c r="F1999" s="351"/>
    </row>
    <row r="2000" spans="6:6" s="349" customFormat="1" x14ac:dyDescent="0.35">
      <c r="F2000" s="351"/>
    </row>
    <row r="2001" spans="6:6" s="349" customFormat="1" x14ac:dyDescent="0.35">
      <c r="F2001" s="351"/>
    </row>
    <row r="2002" spans="6:6" s="349" customFormat="1" x14ac:dyDescent="0.35">
      <c r="F2002" s="351"/>
    </row>
    <row r="2003" spans="6:6" s="349" customFormat="1" x14ac:dyDescent="0.35">
      <c r="F2003" s="351"/>
    </row>
    <row r="2004" spans="6:6" s="349" customFormat="1" x14ac:dyDescent="0.35">
      <c r="F2004" s="351"/>
    </row>
    <row r="2005" spans="6:6" s="349" customFormat="1" x14ac:dyDescent="0.35">
      <c r="F2005" s="351"/>
    </row>
    <row r="2006" spans="6:6" s="349" customFormat="1" x14ac:dyDescent="0.35">
      <c r="F2006" s="351"/>
    </row>
    <row r="2007" spans="6:6" s="349" customFormat="1" x14ac:dyDescent="0.35">
      <c r="F2007" s="351"/>
    </row>
    <row r="2008" spans="6:6" s="349" customFormat="1" x14ac:dyDescent="0.35">
      <c r="F2008" s="351"/>
    </row>
    <row r="2009" spans="6:6" s="349" customFormat="1" x14ac:dyDescent="0.35">
      <c r="F2009" s="351"/>
    </row>
    <row r="2010" spans="6:6" s="349" customFormat="1" x14ac:dyDescent="0.35">
      <c r="F2010" s="351"/>
    </row>
    <row r="2011" spans="6:6" s="349" customFormat="1" x14ac:dyDescent="0.35">
      <c r="F2011" s="351"/>
    </row>
    <row r="2012" spans="6:6" s="349" customFormat="1" x14ac:dyDescent="0.35">
      <c r="F2012" s="351"/>
    </row>
    <row r="2013" spans="6:6" s="349" customFormat="1" x14ac:dyDescent="0.35">
      <c r="F2013" s="351"/>
    </row>
    <row r="2014" spans="6:6" s="349" customFormat="1" x14ac:dyDescent="0.35">
      <c r="F2014" s="351"/>
    </row>
    <row r="2015" spans="6:6" s="349" customFormat="1" x14ac:dyDescent="0.35">
      <c r="F2015" s="351"/>
    </row>
    <row r="2016" spans="6:6" s="349" customFormat="1" x14ac:dyDescent="0.35">
      <c r="F2016" s="351"/>
    </row>
    <row r="2017" spans="6:6" s="349" customFormat="1" x14ac:dyDescent="0.35">
      <c r="F2017" s="351"/>
    </row>
    <row r="2018" spans="6:6" s="349" customFormat="1" x14ac:dyDescent="0.35">
      <c r="F2018" s="351"/>
    </row>
    <row r="2019" spans="6:6" s="349" customFormat="1" x14ac:dyDescent="0.35">
      <c r="F2019" s="351"/>
    </row>
    <row r="2020" spans="6:6" s="349" customFormat="1" x14ac:dyDescent="0.35">
      <c r="F2020" s="351"/>
    </row>
    <row r="2021" spans="6:6" s="349" customFormat="1" x14ac:dyDescent="0.35">
      <c r="F2021" s="351"/>
    </row>
    <row r="2022" spans="6:6" s="349" customFormat="1" x14ac:dyDescent="0.35">
      <c r="F2022" s="351"/>
    </row>
    <row r="2023" spans="6:6" s="349" customFormat="1" x14ac:dyDescent="0.35">
      <c r="F2023" s="351"/>
    </row>
    <row r="2024" spans="6:6" s="349" customFormat="1" x14ac:dyDescent="0.35">
      <c r="F2024" s="351"/>
    </row>
    <row r="2025" spans="6:6" s="349" customFormat="1" x14ac:dyDescent="0.35">
      <c r="F2025" s="351"/>
    </row>
    <row r="2026" spans="6:6" s="349" customFormat="1" x14ac:dyDescent="0.35">
      <c r="F2026" s="351"/>
    </row>
    <row r="2027" spans="6:6" s="349" customFormat="1" x14ac:dyDescent="0.35">
      <c r="F2027" s="351"/>
    </row>
    <row r="2028" spans="6:6" s="349" customFormat="1" x14ac:dyDescent="0.35">
      <c r="F2028" s="351"/>
    </row>
    <row r="2029" spans="6:6" s="349" customFormat="1" x14ac:dyDescent="0.35">
      <c r="F2029" s="351"/>
    </row>
    <row r="2030" spans="6:6" s="349" customFormat="1" x14ac:dyDescent="0.35">
      <c r="F2030" s="351"/>
    </row>
    <row r="2031" spans="6:6" s="349" customFormat="1" x14ac:dyDescent="0.35">
      <c r="F2031" s="351"/>
    </row>
    <row r="2032" spans="6:6" s="349" customFormat="1" x14ac:dyDescent="0.35">
      <c r="F2032" s="351"/>
    </row>
    <row r="2033" spans="6:6" s="349" customFormat="1" x14ac:dyDescent="0.35">
      <c r="F2033" s="351"/>
    </row>
    <row r="2034" spans="6:6" s="349" customFormat="1" x14ac:dyDescent="0.35">
      <c r="F2034" s="351"/>
    </row>
    <row r="2035" spans="6:6" s="349" customFormat="1" x14ac:dyDescent="0.35">
      <c r="F2035" s="351"/>
    </row>
    <row r="2036" spans="6:6" s="349" customFormat="1" x14ac:dyDescent="0.35">
      <c r="F2036" s="351"/>
    </row>
    <row r="2037" spans="6:6" s="349" customFormat="1" x14ac:dyDescent="0.35">
      <c r="F2037" s="351"/>
    </row>
    <row r="2038" spans="6:6" s="349" customFormat="1" x14ac:dyDescent="0.35">
      <c r="F2038" s="351"/>
    </row>
    <row r="2039" spans="6:6" s="349" customFormat="1" x14ac:dyDescent="0.35">
      <c r="F2039" s="351"/>
    </row>
    <row r="2040" spans="6:6" s="349" customFormat="1" x14ac:dyDescent="0.35">
      <c r="F2040" s="351"/>
    </row>
    <row r="2041" spans="6:6" s="349" customFormat="1" x14ac:dyDescent="0.35">
      <c r="F2041" s="351"/>
    </row>
    <row r="2042" spans="6:6" s="349" customFormat="1" x14ac:dyDescent="0.35">
      <c r="F2042" s="351"/>
    </row>
    <row r="2043" spans="6:6" s="349" customFormat="1" x14ac:dyDescent="0.35">
      <c r="F2043" s="351"/>
    </row>
    <row r="2044" spans="6:6" s="349" customFormat="1" x14ac:dyDescent="0.35">
      <c r="F2044" s="351"/>
    </row>
    <row r="2045" spans="6:6" s="349" customFormat="1" x14ac:dyDescent="0.35">
      <c r="F2045" s="351"/>
    </row>
    <row r="2046" spans="6:6" s="349" customFormat="1" x14ac:dyDescent="0.35">
      <c r="F2046" s="351"/>
    </row>
    <row r="2047" spans="6:6" s="349" customFormat="1" x14ac:dyDescent="0.35">
      <c r="F2047" s="351"/>
    </row>
    <row r="2048" spans="6:6" s="349" customFormat="1" x14ac:dyDescent="0.35">
      <c r="F2048" s="351"/>
    </row>
    <row r="2049" spans="6:6" s="349" customFormat="1" x14ac:dyDescent="0.35">
      <c r="F2049" s="351"/>
    </row>
    <row r="2050" spans="6:6" s="349" customFormat="1" x14ac:dyDescent="0.35">
      <c r="F2050" s="351"/>
    </row>
    <row r="2051" spans="6:6" s="349" customFormat="1" x14ac:dyDescent="0.35">
      <c r="F2051" s="351"/>
    </row>
    <row r="2052" spans="6:6" s="349" customFormat="1" x14ac:dyDescent="0.35">
      <c r="F2052" s="351"/>
    </row>
    <row r="2053" spans="6:6" s="349" customFormat="1" x14ac:dyDescent="0.35">
      <c r="F2053" s="351"/>
    </row>
    <row r="2054" spans="6:6" s="349" customFormat="1" x14ac:dyDescent="0.35">
      <c r="F2054" s="351"/>
    </row>
    <row r="2055" spans="6:6" s="349" customFormat="1" x14ac:dyDescent="0.35">
      <c r="F2055" s="351"/>
    </row>
    <row r="2056" spans="6:6" s="349" customFormat="1" x14ac:dyDescent="0.35">
      <c r="F2056" s="351"/>
    </row>
    <row r="2057" spans="6:6" s="349" customFormat="1" x14ac:dyDescent="0.35">
      <c r="F2057" s="351"/>
    </row>
    <row r="2058" spans="6:6" s="349" customFormat="1" x14ac:dyDescent="0.35">
      <c r="F2058" s="351"/>
    </row>
    <row r="2059" spans="6:6" s="349" customFormat="1" x14ac:dyDescent="0.35">
      <c r="F2059" s="351"/>
    </row>
    <row r="2060" spans="6:6" s="349" customFormat="1" x14ac:dyDescent="0.35">
      <c r="F2060" s="351"/>
    </row>
    <row r="2061" spans="6:6" s="349" customFormat="1" x14ac:dyDescent="0.35">
      <c r="F2061" s="351"/>
    </row>
    <row r="2062" spans="6:6" s="349" customFormat="1" x14ac:dyDescent="0.35">
      <c r="F2062" s="351"/>
    </row>
    <row r="2063" spans="6:6" s="349" customFormat="1" x14ac:dyDescent="0.35">
      <c r="F2063" s="351"/>
    </row>
    <row r="2064" spans="6:6" s="349" customFormat="1" x14ac:dyDescent="0.35">
      <c r="F2064" s="351"/>
    </row>
    <row r="2065" spans="6:6" s="349" customFormat="1" x14ac:dyDescent="0.35">
      <c r="F2065" s="351"/>
    </row>
    <row r="2066" spans="6:6" s="349" customFormat="1" x14ac:dyDescent="0.35">
      <c r="F2066" s="351"/>
    </row>
    <row r="2067" spans="6:6" s="349" customFormat="1" x14ac:dyDescent="0.35">
      <c r="F2067" s="351"/>
    </row>
    <row r="2068" spans="6:6" s="349" customFormat="1" x14ac:dyDescent="0.35">
      <c r="F2068" s="351"/>
    </row>
    <row r="2069" spans="6:6" s="349" customFormat="1" x14ac:dyDescent="0.35">
      <c r="F2069" s="351"/>
    </row>
    <row r="2070" spans="6:6" s="349" customFormat="1" x14ac:dyDescent="0.35">
      <c r="F2070" s="351"/>
    </row>
    <row r="2071" spans="6:6" s="349" customFormat="1" x14ac:dyDescent="0.35">
      <c r="F2071" s="351"/>
    </row>
    <row r="2072" spans="6:6" s="349" customFormat="1" x14ac:dyDescent="0.35">
      <c r="F2072" s="351"/>
    </row>
    <row r="2073" spans="6:6" s="349" customFormat="1" x14ac:dyDescent="0.35">
      <c r="F2073" s="351"/>
    </row>
    <row r="2074" spans="6:6" s="349" customFormat="1" x14ac:dyDescent="0.35">
      <c r="F2074" s="351"/>
    </row>
    <row r="2075" spans="6:6" s="349" customFormat="1" x14ac:dyDescent="0.35">
      <c r="F2075" s="351"/>
    </row>
    <row r="2076" spans="6:6" s="349" customFormat="1" x14ac:dyDescent="0.35">
      <c r="F2076" s="351"/>
    </row>
    <row r="2077" spans="6:6" s="349" customFormat="1" x14ac:dyDescent="0.35">
      <c r="F2077" s="351"/>
    </row>
    <row r="2078" spans="6:6" s="349" customFormat="1" x14ac:dyDescent="0.35">
      <c r="F2078" s="351"/>
    </row>
    <row r="2079" spans="6:6" s="349" customFormat="1" x14ac:dyDescent="0.35">
      <c r="F2079" s="351"/>
    </row>
    <row r="2080" spans="6:6" s="349" customFormat="1" x14ac:dyDescent="0.35">
      <c r="F2080" s="351"/>
    </row>
    <row r="2081" spans="6:6" s="349" customFormat="1" x14ac:dyDescent="0.35">
      <c r="F2081" s="351"/>
    </row>
    <row r="2082" spans="6:6" s="349" customFormat="1" x14ac:dyDescent="0.35">
      <c r="F2082" s="351"/>
    </row>
    <row r="2083" spans="6:6" s="349" customFormat="1" x14ac:dyDescent="0.35">
      <c r="F2083" s="351"/>
    </row>
    <row r="2084" spans="6:6" s="349" customFormat="1" x14ac:dyDescent="0.35">
      <c r="F2084" s="351"/>
    </row>
    <row r="2085" spans="6:6" s="349" customFormat="1" x14ac:dyDescent="0.35">
      <c r="F2085" s="351"/>
    </row>
    <row r="2086" spans="6:6" s="349" customFormat="1" x14ac:dyDescent="0.35">
      <c r="F2086" s="351"/>
    </row>
    <row r="2087" spans="6:6" s="349" customFormat="1" x14ac:dyDescent="0.35">
      <c r="F2087" s="351"/>
    </row>
    <row r="2088" spans="6:6" s="349" customFormat="1" x14ac:dyDescent="0.35">
      <c r="F2088" s="351"/>
    </row>
    <row r="2089" spans="6:6" s="349" customFormat="1" x14ac:dyDescent="0.35">
      <c r="F2089" s="351"/>
    </row>
    <row r="2090" spans="6:6" s="349" customFormat="1" x14ac:dyDescent="0.35">
      <c r="F2090" s="351"/>
    </row>
    <row r="2091" spans="6:6" s="349" customFormat="1" x14ac:dyDescent="0.35">
      <c r="F2091" s="351"/>
    </row>
    <row r="2092" spans="6:6" s="349" customFormat="1" x14ac:dyDescent="0.35">
      <c r="F2092" s="351"/>
    </row>
    <row r="2093" spans="6:6" s="349" customFormat="1" x14ac:dyDescent="0.35">
      <c r="F2093" s="351"/>
    </row>
    <row r="2094" spans="6:6" s="349" customFormat="1" x14ac:dyDescent="0.35">
      <c r="F2094" s="351"/>
    </row>
    <row r="2095" spans="6:6" s="349" customFormat="1" x14ac:dyDescent="0.35">
      <c r="F2095" s="351"/>
    </row>
    <row r="2096" spans="6:6" s="349" customFormat="1" x14ac:dyDescent="0.35">
      <c r="F2096" s="351"/>
    </row>
    <row r="2097" spans="6:6" s="349" customFormat="1" x14ac:dyDescent="0.35">
      <c r="F2097" s="351"/>
    </row>
    <row r="2098" spans="6:6" s="349" customFormat="1" x14ac:dyDescent="0.35">
      <c r="F2098" s="351"/>
    </row>
    <row r="2099" spans="6:6" s="349" customFormat="1" x14ac:dyDescent="0.35">
      <c r="F2099" s="351"/>
    </row>
    <row r="2100" spans="6:6" s="349" customFormat="1" x14ac:dyDescent="0.35">
      <c r="F2100" s="351"/>
    </row>
    <row r="2101" spans="6:6" s="349" customFormat="1" x14ac:dyDescent="0.35">
      <c r="F2101" s="351"/>
    </row>
    <row r="2102" spans="6:6" s="349" customFormat="1" x14ac:dyDescent="0.35">
      <c r="F2102" s="351"/>
    </row>
    <row r="2103" spans="6:6" s="349" customFormat="1" x14ac:dyDescent="0.35">
      <c r="F2103" s="351"/>
    </row>
    <row r="2104" spans="6:6" s="349" customFormat="1" x14ac:dyDescent="0.35">
      <c r="F2104" s="351"/>
    </row>
    <row r="2105" spans="6:6" s="349" customFormat="1" x14ac:dyDescent="0.35">
      <c r="F2105" s="351"/>
    </row>
    <row r="2106" spans="6:6" s="349" customFormat="1" x14ac:dyDescent="0.35">
      <c r="F2106" s="351"/>
    </row>
    <row r="2107" spans="6:6" s="349" customFormat="1" x14ac:dyDescent="0.35">
      <c r="F2107" s="351"/>
    </row>
    <row r="2108" spans="6:6" s="349" customFormat="1" x14ac:dyDescent="0.35">
      <c r="F2108" s="351"/>
    </row>
    <row r="2109" spans="6:6" s="349" customFormat="1" x14ac:dyDescent="0.35">
      <c r="F2109" s="351"/>
    </row>
    <row r="2110" spans="6:6" s="349" customFormat="1" x14ac:dyDescent="0.35">
      <c r="F2110" s="351"/>
    </row>
    <row r="2111" spans="6:6" s="349" customFormat="1" x14ac:dyDescent="0.35">
      <c r="F2111" s="351"/>
    </row>
    <row r="2112" spans="6:6" s="349" customFormat="1" x14ac:dyDescent="0.35">
      <c r="F2112" s="351"/>
    </row>
    <row r="2113" spans="6:6" s="349" customFormat="1" x14ac:dyDescent="0.35">
      <c r="F2113" s="351"/>
    </row>
    <row r="2114" spans="6:6" s="349" customFormat="1" x14ac:dyDescent="0.35">
      <c r="F2114" s="351"/>
    </row>
    <row r="2115" spans="6:6" s="349" customFormat="1" x14ac:dyDescent="0.35">
      <c r="F2115" s="351"/>
    </row>
    <row r="2116" spans="6:6" s="349" customFormat="1" x14ac:dyDescent="0.35">
      <c r="F2116" s="351"/>
    </row>
    <row r="2117" spans="6:6" s="349" customFormat="1" x14ac:dyDescent="0.35">
      <c r="F2117" s="351"/>
    </row>
    <row r="2118" spans="6:6" s="349" customFormat="1" x14ac:dyDescent="0.35">
      <c r="F2118" s="351"/>
    </row>
    <row r="2119" spans="6:6" s="349" customFormat="1" x14ac:dyDescent="0.35">
      <c r="F2119" s="351"/>
    </row>
    <row r="2120" spans="6:6" s="349" customFormat="1" x14ac:dyDescent="0.35">
      <c r="F2120" s="351"/>
    </row>
    <row r="2121" spans="6:6" s="349" customFormat="1" x14ac:dyDescent="0.35">
      <c r="F2121" s="351"/>
    </row>
    <row r="2122" spans="6:6" s="349" customFormat="1" x14ac:dyDescent="0.35">
      <c r="F2122" s="351"/>
    </row>
    <row r="2123" spans="6:6" s="349" customFormat="1" x14ac:dyDescent="0.35">
      <c r="F2123" s="351"/>
    </row>
    <row r="2124" spans="6:6" s="349" customFormat="1" x14ac:dyDescent="0.35">
      <c r="F2124" s="351"/>
    </row>
    <row r="2125" spans="6:6" s="349" customFormat="1" x14ac:dyDescent="0.35">
      <c r="F2125" s="351"/>
    </row>
    <row r="2126" spans="6:6" s="349" customFormat="1" x14ac:dyDescent="0.35">
      <c r="F2126" s="351"/>
    </row>
    <row r="2127" spans="6:6" s="349" customFormat="1" x14ac:dyDescent="0.35">
      <c r="F2127" s="351"/>
    </row>
    <row r="2128" spans="6:6" s="349" customFormat="1" x14ac:dyDescent="0.35">
      <c r="F2128" s="351"/>
    </row>
    <row r="2129" spans="6:6" s="349" customFormat="1" x14ac:dyDescent="0.35">
      <c r="F2129" s="351"/>
    </row>
    <row r="2130" spans="6:6" s="349" customFormat="1" x14ac:dyDescent="0.35">
      <c r="F2130" s="351"/>
    </row>
    <row r="2131" spans="6:6" s="349" customFormat="1" x14ac:dyDescent="0.35">
      <c r="F2131" s="351"/>
    </row>
    <row r="2132" spans="6:6" s="349" customFormat="1" x14ac:dyDescent="0.35">
      <c r="F2132" s="351"/>
    </row>
    <row r="2133" spans="6:6" s="349" customFormat="1" x14ac:dyDescent="0.35">
      <c r="F2133" s="351"/>
    </row>
    <row r="2134" spans="6:6" s="349" customFormat="1" x14ac:dyDescent="0.35">
      <c r="F2134" s="351"/>
    </row>
    <row r="2135" spans="6:6" s="349" customFormat="1" x14ac:dyDescent="0.35">
      <c r="F2135" s="351"/>
    </row>
    <row r="2136" spans="6:6" s="349" customFormat="1" x14ac:dyDescent="0.35">
      <c r="F2136" s="351"/>
    </row>
    <row r="2137" spans="6:6" s="349" customFormat="1" x14ac:dyDescent="0.35">
      <c r="F2137" s="351"/>
    </row>
    <row r="2138" spans="6:6" s="349" customFormat="1" x14ac:dyDescent="0.35">
      <c r="F2138" s="351"/>
    </row>
    <row r="2139" spans="6:6" s="349" customFormat="1" x14ac:dyDescent="0.35">
      <c r="F2139" s="351"/>
    </row>
    <row r="2140" spans="6:6" s="349" customFormat="1" x14ac:dyDescent="0.35">
      <c r="F2140" s="351"/>
    </row>
    <row r="2141" spans="6:6" s="349" customFormat="1" x14ac:dyDescent="0.35">
      <c r="F2141" s="351"/>
    </row>
    <row r="2142" spans="6:6" s="349" customFormat="1" x14ac:dyDescent="0.35">
      <c r="F2142" s="351"/>
    </row>
    <row r="2143" spans="6:6" s="349" customFormat="1" x14ac:dyDescent="0.35">
      <c r="F2143" s="351"/>
    </row>
    <row r="2144" spans="6:6" s="349" customFormat="1" x14ac:dyDescent="0.35">
      <c r="F2144" s="351"/>
    </row>
    <row r="2145" spans="6:6" s="349" customFormat="1" x14ac:dyDescent="0.35">
      <c r="F2145" s="351"/>
    </row>
    <row r="2146" spans="6:6" s="349" customFormat="1" x14ac:dyDescent="0.35">
      <c r="F2146" s="351"/>
    </row>
    <row r="2147" spans="6:6" s="349" customFormat="1" x14ac:dyDescent="0.35">
      <c r="F2147" s="351"/>
    </row>
    <row r="2148" spans="6:6" s="349" customFormat="1" x14ac:dyDescent="0.35">
      <c r="F2148" s="351"/>
    </row>
    <row r="2149" spans="6:6" s="349" customFormat="1" x14ac:dyDescent="0.35">
      <c r="F2149" s="351"/>
    </row>
    <row r="2150" spans="6:6" s="349" customFormat="1" x14ac:dyDescent="0.35">
      <c r="F2150" s="351"/>
    </row>
    <row r="2151" spans="6:6" s="349" customFormat="1" x14ac:dyDescent="0.35">
      <c r="F2151" s="351"/>
    </row>
    <row r="2152" spans="6:6" s="349" customFormat="1" x14ac:dyDescent="0.35">
      <c r="F2152" s="351"/>
    </row>
    <row r="2153" spans="6:6" s="349" customFormat="1" x14ac:dyDescent="0.35">
      <c r="F2153" s="351"/>
    </row>
    <row r="2154" spans="6:6" s="349" customFormat="1" x14ac:dyDescent="0.35">
      <c r="F2154" s="351"/>
    </row>
    <row r="2155" spans="6:6" s="349" customFormat="1" x14ac:dyDescent="0.35">
      <c r="F2155" s="351"/>
    </row>
    <row r="2156" spans="6:6" s="349" customFormat="1" x14ac:dyDescent="0.35">
      <c r="F2156" s="351"/>
    </row>
    <row r="2157" spans="6:6" s="349" customFormat="1" x14ac:dyDescent="0.35">
      <c r="F2157" s="351"/>
    </row>
    <row r="2158" spans="6:6" s="349" customFormat="1" x14ac:dyDescent="0.35">
      <c r="F2158" s="351"/>
    </row>
    <row r="2159" spans="6:6" s="349" customFormat="1" x14ac:dyDescent="0.35">
      <c r="F2159" s="351"/>
    </row>
    <row r="2160" spans="6:6" s="349" customFormat="1" x14ac:dyDescent="0.35">
      <c r="F2160" s="351"/>
    </row>
    <row r="2161" spans="6:6" s="349" customFormat="1" x14ac:dyDescent="0.35">
      <c r="F2161" s="351"/>
    </row>
    <row r="2162" spans="6:6" s="349" customFormat="1" x14ac:dyDescent="0.35">
      <c r="F2162" s="351"/>
    </row>
    <row r="2163" spans="6:6" s="349" customFormat="1" x14ac:dyDescent="0.35">
      <c r="F2163" s="351"/>
    </row>
    <row r="2164" spans="6:6" s="349" customFormat="1" x14ac:dyDescent="0.35">
      <c r="F2164" s="351"/>
    </row>
    <row r="2165" spans="6:6" s="349" customFormat="1" x14ac:dyDescent="0.35">
      <c r="F2165" s="351"/>
    </row>
    <row r="2166" spans="6:6" s="349" customFormat="1" x14ac:dyDescent="0.35">
      <c r="F2166" s="351"/>
    </row>
    <row r="2167" spans="6:6" s="349" customFormat="1" x14ac:dyDescent="0.35">
      <c r="F2167" s="351"/>
    </row>
    <row r="2168" spans="6:6" s="349" customFormat="1" x14ac:dyDescent="0.35">
      <c r="F2168" s="351"/>
    </row>
    <row r="2169" spans="6:6" s="349" customFormat="1" x14ac:dyDescent="0.35">
      <c r="F2169" s="351"/>
    </row>
    <row r="2170" spans="6:6" s="349" customFormat="1" x14ac:dyDescent="0.35">
      <c r="F2170" s="351"/>
    </row>
    <row r="2171" spans="6:6" s="349" customFormat="1" x14ac:dyDescent="0.35">
      <c r="F2171" s="351"/>
    </row>
    <row r="2172" spans="6:6" s="349" customFormat="1" x14ac:dyDescent="0.35">
      <c r="F2172" s="351"/>
    </row>
    <row r="2173" spans="6:6" s="349" customFormat="1" x14ac:dyDescent="0.35">
      <c r="F2173" s="351"/>
    </row>
    <row r="2174" spans="6:6" s="349" customFormat="1" x14ac:dyDescent="0.35">
      <c r="F2174" s="351"/>
    </row>
    <row r="2175" spans="6:6" s="349" customFormat="1" x14ac:dyDescent="0.35">
      <c r="F2175" s="351"/>
    </row>
    <row r="2176" spans="6:6" s="349" customFormat="1" x14ac:dyDescent="0.35">
      <c r="F2176" s="351"/>
    </row>
    <row r="2177" spans="6:6" s="349" customFormat="1" x14ac:dyDescent="0.35">
      <c r="F2177" s="351"/>
    </row>
    <row r="2178" spans="6:6" s="349" customFormat="1" x14ac:dyDescent="0.35">
      <c r="F2178" s="351"/>
    </row>
    <row r="2179" spans="6:6" s="349" customFormat="1" x14ac:dyDescent="0.35">
      <c r="F2179" s="351"/>
    </row>
    <row r="2180" spans="6:6" s="349" customFormat="1" x14ac:dyDescent="0.35">
      <c r="F2180" s="351"/>
    </row>
    <row r="2181" spans="6:6" s="349" customFormat="1" x14ac:dyDescent="0.35">
      <c r="F2181" s="351"/>
    </row>
    <row r="2182" spans="6:6" s="349" customFormat="1" x14ac:dyDescent="0.35">
      <c r="F2182" s="351"/>
    </row>
    <row r="2183" spans="6:6" s="349" customFormat="1" x14ac:dyDescent="0.35">
      <c r="F2183" s="351"/>
    </row>
    <row r="2184" spans="6:6" s="349" customFormat="1" x14ac:dyDescent="0.35">
      <c r="F2184" s="351"/>
    </row>
    <row r="2185" spans="6:6" s="349" customFormat="1" x14ac:dyDescent="0.35">
      <c r="F2185" s="351"/>
    </row>
    <row r="2186" spans="6:6" s="349" customFormat="1" x14ac:dyDescent="0.35">
      <c r="F2186" s="351"/>
    </row>
    <row r="2187" spans="6:6" s="349" customFormat="1" x14ac:dyDescent="0.35">
      <c r="F2187" s="351"/>
    </row>
    <row r="2188" spans="6:6" s="349" customFormat="1" x14ac:dyDescent="0.35">
      <c r="F2188" s="351"/>
    </row>
    <row r="2189" spans="6:6" s="349" customFormat="1" x14ac:dyDescent="0.35">
      <c r="F2189" s="351"/>
    </row>
    <row r="2190" spans="6:6" s="349" customFormat="1" x14ac:dyDescent="0.35">
      <c r="F2190" s="351"/>
    </row>
    <row r="2191" spans="6:6" s="349" customFormat="1" x14ac:dyDescent="0.35">
      <c r="F2191" s="351"/>
    </row>
    <row r="2192" spans="6:6" s="349" customFormat="1" x14ac:dyDescent="0.35">
      <c r="F2192" s="351"/>
    </row>
    <row r="2193" spans="6:6" s="349" customFormat="1" x14ac:dyDescent="0.35">
      <c r="F2193" s="351"/>
    </row>
    <row r="2194" spans="6:6" s="349" customFormat="1" x14ac:dyDescent="0.35">
      <c r="F2194" s="351"/>
    </row>
    <row r="2195" spans="6:6" s="349" customFormat="1" x14ac:dyDescent="0.35">
      <c r="F2195" s="351"/>
    </row>
    <row r="2196" spans="6:6" s="349" customFormat="1" x14ac:dyDescent="0.35">
      <c r="F2196" s="351"/>
    </row>
    <row r="2197" spans="6:6" s="349" customFormat="1" x14ac:dyDescent="0.35">
      <c r="F2197" s="351"/>
    </row>
    <row r="2198" spans="6:6" s="349" customFormat="1" x14ac:dyDescent="0.35">
      <c r="F2198" s="351"/>
    </row>
    <row r="2199" spans="6:6" s="349" customFormat="1" x14ac:dyDescent="0.35">
      <c r="F2199" s="351"/>
    </row>
    <row r="2200" spans="6:6" s="349" customFormat="1" x14ac:dyDescent="0.35">
      <c r="F2200" s="351"/>
    </row>
    <row r="2201" spans="6:6" s="349" customFormat="1" x14ac:dyDescent="0.35">
      <c r="F2201" s="351"/>
    </row>
    <row r="2202" spans="6:6" s="349" customFormat="1" x14ac:dyDescent="0.35">
      <c r="F2202" s="351"/>
    </row>
    <row r="2203" spans="6:6" s="349" customFormat="1" x14ac:dyDescent="0.35">
      <c r="F2203" s="351"/>
    </row>
    <row r="2204" spans="6:6" s="349" customFormat="1" x14ac:dyDescent="0.35">
      <c r="F2204" s="351"/>
    </row>
    <row r="2205" spans="6:6" s="349" customFormat="1" x14ac:dyDescent="0.35">
      <c r="F2205" s="351"/>
    </row>
    <row r="2206" spans="6:6" s="349" customFormat="1" x14ac:dyDescent="0.35">
      <c r="F2206" s="351"/>
    </row>
    <row r="2207" spans="6:6" s="349" customFormat="1" x14ac:dyDescent="0.35">
      <c r="F2207" s="351"/>
    </row>
    <row r="2208" spans="6:6" s="349" customFormat="1" x14ac:dyDescent="0.35">
      <c r="F2208" s="351"/>
    </row>
    <row r="2209" spans="6:6" s="349" customFormat="1" x14ac:dyDescent="0.35">
      <c r="F2209" s="351"/>
    </row>
    <row r="2210" spans="6:6" s="349" customFormat="1" x14ac:dyDescent="0.35">
      <c r="F2210" s="351"/>
    </row>
    <row r="2211" spans="6:6" s="349" customFormat="1" x14ac:dyDescent="0.35">
      <c r="F2211" s="351"/>
    </row>
    <row r="2212" spans="6:6" s="349" customFormat="1" x14ac:dyDescent="0.35">
      <c r="F2212" s="351"/>
    </row>
    <row r="2213" spans="6:6" s="349" customFormat="1" x14ac:dyDescent="0.35">
      <c r="F2213" s="351"/>
    </row>
    <row r="2214" spans="6:6" s="349" customFormat="1" x14ac:dyDescent="0.35">
      <c r="F2214" s="351"/>
    </row>
    <row r="2215" spans="6:6" s="349" customFormat="1" x14ac:dyDescent="0.35">
      <c r="F2215" s="351"/>
    </row>
    <row r="2216" spans="6:6" s="349" customFormat="1" x14ac:dyDescent="0.35">
      <c r="F2216" s="351"/>
    </row>
    <row r="2217" spans="6:6" s="349" customFormat="1" x14ac:dyDescent="0.35">
      <c r="F2217" s="351"/>
    </row>
    <row r="2218" spans="6:6" s="349" customFormat="1" x14ac:dyDescent="0.35">
      <c r="F2218" s="351"/>
    </row>
    <row r="2219" spans="6:6" s="349" customFormat="1" x14ac:dyDescent="0.35">
      <c r="F2219" s="351"/>
    </row>
    <row r="2220" spans="6:6" s="349" customFormat="1" x14ac:dyDescent="0.35">
      <c r="F2220" s="351"/>
    </row>
    <row r="2221" spans="6:6" s="349" customFormat="1" x14ac:dyDescent="0.35">
      <c r="F2221" s="351"/>
    </row>
    <row r="2222" spans="6:6" s="349" customFormat="1" x14ac:dyDescent="0.35">
      <c r="F2222" s="351"/>
    </row>
    <row r="2223" spans="6:6" s="349" customFormat="1" x14ac:dyDescent="0.35">
      <c r="F2223" s="351"/>
    </row>
    <row r="2224" spans="6:6" s="349" customFormat="1" x14ac:dyDescent="0.35">
      <c r="F2224" s="351"/>
    </row>
    <row r="2225" spans="6:6" s="349" customFormat="1" x14ac:dyDescent="0.35">
      <c r="F2225" s="351"/>
    </row>
    <row r="2226" spans="6:6" s="349" customFormat="1" x14ac:dyDescent="0.35">
      <c r="F2226" s="351"/>
    </row>
    <row r="2227" spans="6:6" s="349" customFormat="1" x14ac:dyDescent="0.35">
      <c r="F2227" s="351"/>
    </row>
    <row r="2228" spans="6:6" s="349" customFormat="1" x14ac:dyDescent="0.35">
      <c r="F2228" s="351"/>
    </row>
    <row r="2229" spans="6:6" s="349" customFormat="1" x14ac:dyDescent="0.35">
      <c r="F2229" s="351"/>
    </row>
    <row r="2230" spans="6:6" s="349" customFormat="1" x14ac:dyDescent="0.35">
      <c r="F2230" s="351"/>
    </row>
    <row r="2231" spans="6:6" s="349" customFormat="1" x14ac:dyDescent="0.35">
      <c r="F2231" s="351"/>
    </row>
    <row r="2232" spans="6:6" s="349" customFormat="1" x14ac:dyDescent="0.35">
      <c r="F2232" s="351"/>
    </row>
    <row r="2233" spans="6:6" s="349" customFormat="1" x14ac:dyDescent="0.35">
      <c r="F2233" s="351"/>
    </row>
    <row r="2234" spans="6:6" s="349" customFormat="1" x14ac:dyDescent="0.35">
      <c r="F2234" s="351"/>
    </row>
    <row r="2235" spans="6:6" s="349" customFormat="1" x14ac:dyDescent="0.35">
      <c r="F2235" s="351"/>
    </row>
    <row r="2236" spans="6:6" s="349" customFormat="1" x14ac:dyDescent="0.35">
      <c r="F2236" s="351"/>
    </row>
    <row r="2237" spans="6:6" s="349" customFormat="1" x14ac:dyDescent="0.35">
      <c r="F2237" s="351"/>
    </row>
    <row r="2238" spans="6:6" s="349" customFormat="1" x14ac:dyDescent="0.35">
      <c r="F2238" s="351"/>
    </row>
    <row r="2239" spans="6:6" s="349" customFormat="1" x14ac:dyDescent="0.35">
      <c r="F2239" s="351"/>
    </row>
    <row r="2240" spans="6:6" s="349" customFormat="1" x14ac:dyDescent="0.35">
      <c r="F2240" s="351"/>
    </row>
    <row r="2241" spans="6:6" s="349" customFormat="1" x14ac:dyDescent="0.35">
      <c r="F2241" s="351"/>
    </row>
    <row r="2242" spans="6:6" s="349" customFormat="1" x14ac:dyDescent="0.35">
      <c r="F2242" s="351"/>
    </row>
    <row r="2243" spans="6:6" s="349" customFormat="1" x14ac:dyDescent="0.35">
      <c r="F2243" s="351"/>
    </row>
    <row r="2244" spans="6:6" s="349" customFormat="1" x14ac:dyDescent="0.35">
      <c r="F2244" s="351"/>
    </row>
    <row r="2245" spans="6:6" s="349" customFormat="1" x14ac:dyDescent="0.35">
      <c r="F2245" s="351"/>
    </row>
    <row r="2246" spans="6:6" s="349" customFormat="1" x14ac:dyDescent="0.35">
      <c r="F2246" s="351"/>
    </row>
    <row r="2247" spans="6:6" s="349" customFormat="1" x14ac:dyDescent="0.35">
      <c r="F2247" s="351"/>
    </row>
    <row r="2248" spans="6:6" s="349" customFormat="1" x14ac:dyDescent="0.35">
      <c r="F2248" s="351"/>
    </row>
    <row r="2249" spans="6:6" s="349" customFormat="1" x14ac:dyDescent="0.35">
      <c r="F2249" s="351"/>
    </row>
    <row r="2250" spans="6:6" s="349" customFormat="1" x14ac:dyDescent="0.35">
      <c r="F2250" s="351"/>
    </row>
    <row r="2251" spans="6:6" s="349" customFormat="1" x14ac:dyDescent="0.35">
      <c r="F2251" s="351"/>
    </row>
    <row r="2252" spans="6:6" s="349" customFormat="1" x14ac:dyDescent="0.35">
      <c r="F2252" s="351"/>
    </row>
    <row r="2253" spans="6:6" s="349" customFormat="1" x14ac:dyDescent="0.35">
      <c r="F2253" s="351"/>
    </row>
    <row r="2254" spans="6:6" s="349" customFormat="1" x14ac:dyDescent="0.35">
      <c r="F2254" s="351"/>
    </row>
    <row r="2255" spans="6:6" s="349" customFormat="1" x14ac:dyDescent="0.35">
      <c r="F2255" s="351"/>
    </row>
    <row r="2256" spans="6:6" s="349" customFormat="1" x14ac:dyDescent="0.35">
      <c r="F2256" s="351"/>
    </row>
    <row r="2257" spans="6:6" s="349" customFormat="1" x14ac:dyDescent="0.35">
      <c r="F2257" s="351"/>
    </row>
    <row r="2258" spans="6:6" s="349" customFormat="1" x14ac:dyDescent="0.35">
      <c r="F2258" s="351"/>
    </row>
    <row r="2259" spans="6:6" s="349" customFormat="1" x14ac:dyDescent="0.35">
      <c r="F2259" s="351"/>
    </row>
    <row r="2260" spans="6:6" s="349" customFormat="1" x14ac:dyDescent="0.35">
      <c r="F2260" s="351"/>
    </row>
    <row r="2261" spans="6:6" s="349" customFormat="1" x14ac:dyDescent="0.35">
      <c r="F2261" s="351"/>
    </row>
    <row r="2262" spans="6:6" s="349" customFormat="1" x14ac:dyDescent="0.35">
      <c r="F2262" s="351"/>
    </row>
    <row r="2263" spans="6:6" s="349" customFormat="1" x14ac:dyDescent="0.35">
      <c r="F2263" s="351"/>
    </row>
    <row r="2264" spans="6:6" s="349" customFormat="1" x14ac:dyDescent="0.35">
      <c r="F2264" s="351"/>
    </row>
    <row r="2265" spans="6:6" s="349" customFormat="1" x14ac:dyDescent="0.35">
      <c r="F2265" s="351"/>
    </row>
    <row r="2266" spans="6:6" s="349" customFormat="1" x14ac:dyDescent="0.35">
      <c r="F2266" s="351"/>
    </row>
    <row r="2267" spans="6:6" s="349" customFormat="1" x14ac:dyDescent="0.35">
      <c r="F2267" s="351"/>
    </row>
    <row r="2268" spans="6:6" s="349" customFormat="1" x14ac:dyDescent="0.35">
      <c r="F2268" s="351"/>
    </row>
    <row r="2269" spans="6:6" s="349" customFormat="1" x14ac:dyDescent="0.35">
      <c r="F2269" s="351"/>
    </row>
    <row r="2270" spans="6:6" s="349" customFormat="1" x14ac:dyDescent="0.35">
      <c r="F2270" s="351"/>
    </row>
    <row r="2271" spans="6:6" s="349" customFormat="1" x14ac:dyDescent="0.35">
      <c r="F2271" s="351"/>
    </row>
    <row r="2272" spans="6:6" s="349" customFormat="1" x14ac:dyDescent="0.35">
      <c r="F2272" s="351"/>
    </row>
    <row r="2273" spans="6:6" s="349" customFormat="1" x14ac:dyDescent="0.35">
      <c r="F2273" s="351"/>
    </row>
    <row r="2274" spans="6:6" s="349" customFormat="1" x14ac:dyDescent="0.35">
      <c r="F2274" s="351"/>
    </row>
    <row r="2275" spans="6:6" s="349" customFormat="1" x14ac:dyDescent="0.35">
      <c r="F2275" s="351"/>
    </row>
    <row r="2276" spans="6:6" s="349" customFormat="1" x14ac:dyDescent="0.35">
      <c r="F2276" s="351"/>
    </row>
    <row r="2277" spans="6:6" s="349" customFormat="1" x14ac:dyDescent="0.35">
      <c r="F2277" s="351"/>
    </row>
    <row r="2278" spans="6:6" s="349" customFormat="1" x14ac:dyDescent="0.35">
      <c r="F2278" s="351"/>
    </row>
    <row r="2279" spans="6:6" s="349" customFormat="1" x14ac:dyDescent="0.35">
      <c r="F2279" s="351"/>
    </row>
    <row r="2280" spans="6:6" s="349" customFormat="1" x14ac:dyDescent="0.35">
      <c r="F2280" s="351"/>
    </row>
    <row r="2281" spans="6:6" s="349" customFormat="1" x14ac:dyDescent="0.35">
      <c r="F2281" s="351"/>
    </row>
    <row r="2282" spans="6:6" s="349" customFormat="1" x14ac:dyDescent="0.35">
      <c r="F2282" s="351"/>
    </row>
    <row r="2283" spans="6:6" s="349" customFormat="1" x14ac:dyDescent="0.35">
      <c r="F2283" s="351"/>
    </row>
    <row r="2284" spans="6:6" s="349" customFormat="1" x14ac:dyDescent="0.35">
      <c r="F2284" s="351"/>
    </row>
    <row r="2285" spans="6:6" s="349" customFormat="1" x14ac:dyDescent="0.35">
      <c r="F2285" s="351"/>
    </row>
    <row r="2286" spans="6:6" s="349" customFormat="1" x14ac:dyDescent="0.35">
      <c r="F2286" s="351"/>
    </row>
    <row r="2287" spans="6:6" s="349" customFormat="1" x14ac:dyDescent="0.35">
      <c r="F2287" s="351"/>
    </row>
    <row r="2288" spans="6:6" s="349" customFormat="1" x14ac:dyDescent="0.35">
      <c r="F2288" s="351"/>
    </row>
    <row r="2289" spans="6:6" s="349" customFormat="1" x14ac:dyDescent="0.35">
      <c r="F2289" s="351"/>
    </row>
    <row r="2290" spans="6:6" s="349" customFormat="1" x14ac:dyDescent="0.35">
      <c r="F2290" s="351"/>
    </row>
    <row r="2291" spans="6:6" s="349" customFormat="1" x14ac:dyDescent="0.35">
      <c r="F2291" s="351"/>
    </row>
    <row r="2292" spans="6:6" s="349" customFormat="1" x14ac:dyDescent="0.35">
      <c r="F2292" s="351"/>
    </row>
    <row r="2293" spans="6:6" s="349" customFormat="1" x14ac:dyDescent="0.35">
      <c r="F2293" s="351"/>
    </row>
    <row r="2294" spans="6:6" s="349" customFormat="1" x14ac:dyDescent="0.35">
      <c r="F2294" s="351"/>
    </row>
    <row r="2295" spans="6:6" s="349" customFormat="1" x14ac:dyDescent="0.35">
      <c r="F2295" s="351"/>
    </row>
    <row r="2296" spans="6:6" s="349" customFormat="1" x14ac:dyDescent="0.35">
      <c r="F2296" s="351"/>
    </row>
    <row r="2297" spans="6:6" s="349" customFormat="1" x14ac:dyDescent="0.35">
      <c r="F2297" s="351"/>
    </row>
    <row r="2298" spans="6:6" s="349" customFormat="1" x14ac:dyDescent="0.35">
      <c r="F2298" s="351"/>
    </row>
    <row r="2299" spans="6:6" s="349" customFormat="1" x14ac:dyDescent="0.35">
      <c r="F2299" s="351"/>
    </row>
    <row r="2300" spans="6:6" s="349" customFormat="1" x14ac:dyDescent="0.35">
      <c r="F2300" s="351"/>
    </row>
    <row r="2301" spans="6:6" s="349" customFormat="1" x14ac:dyDescent="0.35">
      <c r="F2301" s="351"/>
    </row>
    <row r="2302" spans="6:6" s="349" customFormat="1" x14ac:dyDescent="0.35">
      <c r="F2302" s="351"/>
    </row>
    <row r="2303" spans="6:6" s="349" customFormat="1" x14ac:dyDescent="0.35">
      <c r="F2303" s="351"/>
    </row>
    <row r="2304" spans="6:6" s="349" customFormat="1" x14ac:dyDescent="0.35">
      <c r="F2304" s="351"/>
    </row>
    <row r="2305" spans="6:6" s="349" customFormat="1" x14ac:dyDescent="0.35">
      <c r="F2305" s="351"/>
    </row>
    <row r="2306" spans="6:6" s="349" customFormat="1" x14ac:dyDescent="0.35">
      <c r="F2306" s="351"/>
    </row>
    <row r="2307" spans="6:6" s="349" customFormat="1" x14ac:dyDescent="0.35">
      <c r="F2307" s="351"/>
    </row>
    <row r="2308" spans="6:6" s="349" customFormat="1" x14ac:dyDescent="0.35">
      <c r="F2308" s="351"/>
    </row>
    <row r="2309" spans="6:6" s="349" customFormat="1" x14ac:dyDescent="0.35">
      <c r="F2309" s="351"/>
    </row>
    <row r="2310" spans="6:6" s="349" customFormat="1" x14ac:dyDescent="0.35">
      <c r="F2310" s="351"/>
    </row>
    <row r="2311" spans="6:6" s="349" customFormat="1" x14ac:dyDescent="0.35">
      <c r="F2311" s="351"/>
    </row>
    <row r="2312" spans="6:6" s="349" customFormat="1" x14ac:dyDescent="0.35">
      <c r="F2312" s="351"/>
    </row>
    <row r="2313" spans="6:6" s="349" customFormat="1" x14ac:dyDescent="0.35">
      <c r="F2313" s="351"/>
    </row>
    <row r="2314" spans="6:6" s="349" customFormat="1" x14ac:dyDescent="0.35">
      <c r="F2314" s="351"/>
    </row>
    <row r="2315" spans="6:6" s="349" customFormat="1" x14ac:dyDescent="0.35">
      <c r="F2315" s="351"/>
    </row>
    <row r="2316" spans="6:6" s="349" customFormat="1" x14ac:dyDescent="0.35">
      <c r="F2316" s="351"/>
    </row>
    <row r="2317" spans="6:6" s="349" customFormat="1" x14ac:dyDescent="0.35">
      <c r="F2317" s="351"/>
    </row>
    <row r="2318" spans="6:6" s="349" customFormat="1" x14ac:dyDescent="0.35">
      <c r="F2318" s="351"/>
    </row>
    <row r="2319" spans="6:6" s="349" customFormat="1" x14ac:dyDescent="0.35">
      <c r="F2319" s="351"/>
    </row>
    <row r="2320" spans="6:6" s="349" customFormat="1" x14ac:dyDescent="0.35">
      <c r="F2320" s="351"/>
    </row>
    <row r="2321" spans="6:6" s="349" customFormat="1" x14ac:dyDescent="0.35">
      <c r="F2321" s="351"/>
    </row>
    <row r="2322" spans="6:6" s="349" customFormat="1" x14ac:dyDescent="0.35">
      <c r="F2322" s="351"/>
    </row>
    <row r="2323" spans="6:6" s="349" customFormat="1" x14ac:dyDescent="0.35">
      <c r="F2323" s="351"/>
    </row>
    <row r="2324" spans="6:6" s="349" customFormat="1" x14ac:dyDescent="0.35">
      <c r="F2324" s="351"/>
    </row>
    <row r="2325" spans="6:6" s="349" customFormat="1" x14ac:dyDescent="0.35">
      <c r="F2325" s="351"/>
    </row>
    <row r="2326" spans="6:6" s="349" customFormat="1" x14ac:dyDescent="0.35">
      <c r="F2326" s="351"/>
    </row>
    <row r="2327" spans="6:6" s="349" customFormat="1" x14ac:dyDescent="0.35">
      <c r="F2327" s="351"/>
    </row>
    <row r="2328" spans="6:6" s="349" customFormat="1" x14ac:dyDescent="0.35">
      <c r="F2328" s="351"/>
    </row>
    <row r="2329" spans="6:6" s="349" customFormat="1" x14ac:dyDescent="0.35">
      <c r="F2329" s="351"/>
    </row>
    <row r="2330" spans="6:6" s="349" customFormat="1" x14ac:dyDescent="0.35">
      <c r="F2330" s="351"/>
    </row>
    <row r="2331" spans="6:6" s="349" customFormat="1" x14ac:dyDescent="0.35">
      <c r="F2331" s="351"/>
    </row>
    <row r="2332" spans="6:6" s="349" customFormat="1" x14ac:dyDescent="0.35">
      <c r="F2332" s="351"/>
    </row>
    <row r="2333" spans="6:6" s="349" customFormat="1" x14ac:dyDescent="0.35">
      <c r="F2333" s="351"/>
    </row>
    <row r="2334" spans="6:6" s="349" customFormat="1" x14ac:dyDescent="0.35">
      <c r="F2334" s="351"/>
    </row>
    <row r="2335" spans="6:6" s="349" customFormat="1" x14ac:dyDescent="0.35">
      <c r="F2335" s="351"/>
    </row>
    <row r="2336" spans="6:6" s="349" customFormat="1" x14ac:dyDescent="0.35">
      <c r="F2336" s="351"/>
    </row>
    <row r="2337" spans="6:6" s="349" customFormat="1" x14ac:dyDescent="0.35">
      <c r="F2337" s="351"/>
    </row>
    <row r="2338" spans="6:6" s="349" customFormat="1" x14ac:dyDescent="0.35">
      <c r="F2338" s="351"/>
    </row>
    <row r="2339" spans="6:6" s="349" customFormat="1" x14ac:dyDescent="0.35">
      <c r="F2339" s="351"/>
    </row>
    <row r="2340" spans="6:6" s="349" customFormat="1" x14ac:dyDescent="0.35">
      <c r="F2340" s="351"/>
    </row>
    <row r="2341" spans="6:6" s="349" customFormat="1" x14ac:dyDescent="0.35">
      <c r="F2341" s="351"/>
    </row>
    <row r="2342" spans="6:6" s="349" customFormat="1" x14ac:dyDescent="0.35">
      <c r="F2342" s="351"/>
    </row>
    <row r="2343" spans="6:6" s="349" customFormat="1" x14ac:dyDescent="0.35">
      <c r="F2343" s="351"/>
    </row>
    <row r="2344" spans="6:6" s="349" customFormat="1" x14ac:dyDescent="0.35">
      <c r="F2344" s="351"/>
    </row>
    <row r="2345" spans="6:6" s="349" customFormat="1" x14ac:dyDescent="0.35">
      <c r="F2345" s="351"/>
    </row>
    <row r="2346" spans="6:6" s="349" customFormat="1" x14ac:dyDescent="0.35">
      <c r="F2346" s="351"/>
    </row>
    <row r="2347" spans="6:6" s="349" customFormat="1" x14ac:dyDescent="0.35">
      <c r="F2347" s="351"/>
    </row>
    <row r="2348" spans="6:6" s="349" customFormat="1" x14ac:dyDescent="0.35">
      <c r="F2348" s="351"/>
    </row>
    <row r="2349" spans="6:6" s="349" customFormat="1" x14ac:dyDescent="0.35">
      <c r="F2349" s="351"/>
    </row>
    <row r="2350" spans="6:6" s="349" customFormat="1" x14ac:dyDescent="0.35">
      <c r="F2350" s="351"/>
    </row>
    <row r="2351" spans="6:6" s="349" customFormat="1" x14ac:dyDescent="0.35">
      <c r="F2351" s="351"/>
    </row>
    <row r="2352" spans="6:6" s="349" customFormat="1" x14ac:dyDescent="0.35">
      <c r="F2352" s="351"/>
    </row>
    <row r="2353" spans="6:6" s="349" customFormat="1" x14ac:dyDescent="0.35">
      <c r="F2353" s="351"/>
    </row>
    <row r="2354" spans="6:6" s="349" customFormat="1" x14ac:dyDescent="0.35">
      <c r="F2354" s="351"/>
    </row>
    <row r="2355" spans="6:6" s="349" customFormat="1" x14ac:dyDescent="0.35">
      <c r="F2355" s="351"/>
    </row>
    <row r="2356" spans="6:6" s="349" customFormat="1" x14ac:dyDescent="0.35">
      <c r="F2356" s="351"/>
    </row>
    <row r="2357" spans="6:6" s="349" customFormat="1" x14ac:dyDescent="0.35">
      <c r="F2357" s="351"/>
    </row>
    <row r="2358" spans="6:6" s="349" customFormat="1" x14ac:dyDescent="0.35">
      <c r="F2358" s="351"/>
    </row>
    <row r="2359" spans="6:6" s="349" customFormat="1" x14ac:dyDescent="0.35">
      <c r="F2359" s="351"/>
    </row>
    <row r="2360" spans="6:6" s="349" customFormat="1" x14ac:dyDescent="0.35">
      <c r="F2360" s="351"/>
    </row>
    <row r="2361" spans="6:6" s="349" customFormat="1" x14ac:dyDescent="0.35">
      <c r="F2361" s="351"/>
    </row>
    <row r="2362" spans="6:6" s="349" customFormat="1" x14ac:dyDescent="0.35">
      <c r="F2362" s="351"/>
    </row>
    <row r="2363" spans="6:6" s="349" customFormat="1" x14ac:dyDescent="0.35">
      <c r="F2363" s="351"/>
    </row>
    <row r="2364" spans="6:6" s="349" customFormat="1" x14ac:dyDescent="0.35">
      <c r="F2364" s="351"/>
    </row>
    <row r="2365" spans="6:6" s="349" customFormat="1" x14ac:dyDescent="0.35">
      <c r="F2365" s="351"/>
    </row>
    <row r="2366" spans="6:6" s="349" customFormat="1" x14ac:dyDescent="0.35">
      <c r="F2366" s="351"/>
    </row>
    <row r="2367" spans="6:6" s="349" customFormat="1" x14ac:dyDescent="0.35">
      <c r="F2367" s="351"/>
    </row>
    <row r="2368" spans="6:6" s="349" customFormat="1" x14ac:dyDescent="0.35">
      <c r="F2368" s="351"/>
    </row>
    <row r="2369" spans="6:6" s="349" customFormat="1" x14ac:dyDescent="0.35">
      <c r="F2369" s="351"/>
    </row>
    <row r="2370" spans="6:6" s="349" customFormat="1" x14ac:dyDescent="0.35">
      <c r="F2370" s="351"/>
    </row>
    <row r="2371" spans="6:6" s="349" customFormat="1" x14ac:dyDescent="0.35">
      <c r="F2371" s="351"/>
    </row>
    <row r="2372" spans="6:6" s="349" customFormat="1" x14ac:dyDescent="0.35">
      <c r="F2372" s="351"/>
    </row>
    <row r="2373" spans="6:6" s="349" customFormat="1" x14ac:dyDescent="0.35">
      <c r="F2373" s="351"/>
    </row>
    <row r="2374" spans="6:6" s="349" customFormat="1" x14ac:dyDescent="0.35">
      <c r="F2374" s="351"/>
    </row>
    <row r="2375" spans="6:6" s="349" customFormat="1" x14ac:dyDescent="0.35">
      <c r="F2375" s="351"/>
    </row>
    <row r="2376" spans="6:6" s="349" customFormat="1" x14ac:dyDescent="0.35">
      <c r="F2376" s="351"/>
    </row>
    <row r="2377" spans="6:6" s="349" customFormat="1" x14ac:dyDescent="0.35">
      <c r="F2377" s="351"/>
    </row>
    <row r="2378" spans="6:6" s="349" customFormat="1" x14ac:dyDescent="0.35">
      <c r="F2378" s="351"/>
    </row>
    <row r="2379" spans="6:6" s="349" customFormat="1" x14ac:dyDescent="0.35">
      <c r="F2379" s="351"/>
    </row>
    <row r="2380" spans="6:6" s="349" customFormat="1" x14ac:dyDescent="0.35">
      <c r="F2380" s="351"/>
    </row>
    <row r="2381" spans="6:6" s="349" customFormat="1" x14ac:dyDescent="0.35">
      <c r="F2381" s="351"/>
    </row>
    <row r="2382" spans="6:6" s="349" customFormat="1" x14ac:dyDescent="0.35">
      <c r="F2382" s="351"/>
    </row>
    <row r="2383" spans="6:6" s="349" customFormat="1" x14ac:dyDescent="0.35">
      <c r="F2383" s="351"/>
    </row>
    <row r="2384" spans="6:6" s="349" customFormat="1" x14ac:dyDescent="0.35">
      <c r="F2384" s="351"/>
    </row>
    <row r="2385" spans="6:6" s="349" customFormat="1" x14ac:dyDescent="0.35">
      <c r="F2385" s="351"/>
    </row>
    <row r="2386" spans="6:6" s="349" customFormat="1" x14ac:dyDescent="0.35">
      <c r="F2386" s="351"/>
    </row>
    <row r="2387" spans="6:6" s="349" customFormat="1" x14ac:dyDescent="0.35">
      <c r="F2387" s="351"/>
    </row>
    <row r="2388" spans="6:6" s="349" customFormat="1" x14ac:dyDescent="0.35">
      <c r="F2388" s="351"/>
    </row>
    <row r="2389" spans="6:6" s="349" customFormat="1" x14ac:dyDescent="0.35">
      <c r="F2389" s="351"/>
    </row>
    <row r="2390" spans="6:6" s="349" customFormat="1" x14ac:dyDescent="0.35">
      <c r="F2390" s="351"/>
    </row>
    <row r="2391" spans="6:6" s="349" customFormat="1" x14ac:dyDescent="0.35">
      <c r="F2391" s="351"/>
    </row>
    <row r="2392" spans="6:6" s="349" customFormat="1" x14ac:dyDescent="0.35">
      <c r="F2392" s="351"/>
    </row>
    <row r="2393" spans="6:6" s="349" customFormat="1" x14ac:dyDescent="0.35">
      <c r="F2393" s="351"/>
    </row>
    <row r="2394" spans="6:6" s="349" customFormat="1" x14ac:dyDescent="0.35">
      <c r="F2394" s="351"/>
    </row>
    <row r="2395" spans="6:6" s="349" customFormat="1" x14ac:dyDescent="0.35">
      <c r="F2395" s="351"/>
    </row>
    <row r="2396" spans="6:6" s="349" customFormat="1" x14ac:dyDescent="0.35">
      <c r="F2396" s="351"/>
    </row>
    <row r="2397" spans="6:6" s="349" customFormat="1" x14ac:dyDescent="0.35">
      <c r="F2397" s="351"/>
    </row>
    <row r="2398" spans="6:6" s="349" customFormat="1" x14ac:dyDescent="0.35">
      <c r="F2398" s="351"/>
    </row>
    <row r="2399" spans="6:6" s="349" customFormat="1" x14ac:dyDescent="0.35">
      <c r="F2399" s="351"/>
    </row>
    <row r="2400" spans="6:6" s="349" customFormat="1" x14ac:dyDescent="0.35">
      <c r="F2400" s="351"/>
    </row>
    <row r="2401" spans="6:6" s="349" customFormat="1" x14ac:dyDescent="0.35">
      <c r="F2401" s="351"/>
    </row>
    <row r="2402" spans="6:6" s="349" customFormat="1" x14ac:dyDescent="0.35">
      <c r="F2402" s="351"/>
    </row>
    <row r="2403" spans="6:6" s="349" customFormat="1" x14ac:dyDescent="0.35">
      <c r="F2403" s="351"/>
    </row>
    <row r="2404" spans="6:6" s="349" customFormat="1" x14ac:dyDescent="0.35">
      <c r="F2404" s="351"/>
    </row>
    <row r="2405" spans="6:6" s="349" customFormat="1" x14ac:dyDescent="0.35">
      <c r="F2405" s="351"/>
    </row>
    <row r="2406" spans="6:6" s="349" customFormat="1" x14ac:dyDescent="0.35">
      <c r="F2406" s="351"/>
    </row>
    <row r="2407" spans="6:6" s="349" customFormat="1" x14ac:dyDescent="0.35">
      <c r="F2407" s="351"/>
    </row>
    <row r="2408" spans="6:6" s="349" customFormat="1" x14ac:dyDescent="0.35">
      <c r="F2408" s="351"/>
    </row>
    <row r="2409" spans="6:6" s="349" customFormat="1" x14ac:dyDescent="0.35">
      <c r="F2409" s="351"/>
    </row>
    <row r="2410" spans="6:6" s="349" customFormat="1" x14ac:dyDescent="0.35">
      <c r="F2410" s="351"/>
    </row>
    <row r="2411" spans="6:6" s="349" customFormat="1" x14ac:dyDescent="0.35">
      <c r="F2411" s="351"/>
    </row>
    <row r="2412" spans="6:6" s="349" customFormat="1" x14ac:dyDescent="0.35">
      <c r="F2412" s="351"/>
    </row>
    <row r="2413" spans="6:6" s="349" customFormat="1" x14ac:dyDescent="0.35">
      <c r="F2413" s="351"/>
    </row>
    <row r="2414" spans="6:6" s="349" customFormat="1" x14ac:dyDescent="0.35">
      <c r="F2414" s="351"/>
    </row>
    <row r="2415" spans="6:6" s="349" customFormat="1" x14ac:dyDescent="0.35">
      <c r="F2415" s="351"/>
    </row>
    <row r="2416" spans="6:6" s="349" customFormat="1" x14ac:dyDescent="0.35">
      <c r="F2416" s="351"/>
    </row>
    <row r="2417" spans="6:6" s="349" customFormat="1" x14ac:dyDescent="0.35">
      <c r="F2417" s="351"/>
    </row>
    <row r="2418" spans="6:6" s="349" customFormat="1" x14ac:dyDescent="0.35">
      <c r="F2418" s="351"/>
    </row>
    <row r="2419" spans="6:6" s="349" customFormat="1" x14ac:dyDescent="0.35">
      <c r="F2419" s="351"/>
    </row>
    <row r="2420" spans="6:6" s="349" customFormat="1" x14ac:dyDescent="0.35">
      <c r="F2420" s="351"/>
    </row>
    <row r="2421" spans="6:6" s="349" customFormat="1" x14ac:dyDescent="0.35">
      <c r="F2421" s="351"/>
    </row>
    <row r="2422" spans="6:6" s="349" customFormat="1" x14ac:dyDescent="0.35">
      <c r="F2422" s="351"/>
    </row>
    <row r="2423" spans="6:6" s="349" customFormat="1" x14ac:dyDescent="0.35">
      <c r="F2423" s="351"/>
    </row>
    <row r="2424" spans="6:6" s="349" customFormat="1" x14ac:dyDescent="0.35">
      <c r="F2424" s="351"/>
    </row>
    <row r="2425" spans="6:6" s="349" customFormat="1" x14ac:dyDescent="0.35">
      <c r="F2425" s="351"/>
    </row>
    <row r="2426" spans="6:6" s="349" customFormat="1" x14ac:dyDescent="0.35">
      <c r="F2426" s="351"/>
    </row>
    <row r="2427" spans="6:6" s="349" customFormat="1" x14ac:dyDescent="0.35">
      <c r="F2427" s="351"/>
    </row>
    <row r="2428" spans="6:6" s="349" customFormat="1" x14ac:dyDescent="0.35">
      <c r="F2428" s="351"/>
    </row>
    <row r="2429" spans="6:6" s="349" customFormat="1" x14ac:dyDescent="0.35">
      <c r="F2429" s="351"/>
    </row>
    <row r="2430" spans="6:6" s="349" customFormat="1" x14ac:dyDescent="0.35">
      <c r="F2430" s="351"/>
    </row>
    <row r="2431" spans="6:6" s="349" customFormat="1" x14ac:dyDescent="0.35">
      <c r="F2431" s="351"/>
    </row>
    <row r="2432" spans="6:6" s="349" customFormat="1" x14ac:dyDescent="0.35">
      <c r="F2432" s="351"/>
    </row>
    <row r="2433" spans="6:6" s="349" customFormat="1" x14ac:dyDescent="0.35">
      <c r="F2433" s="351"/>
    </row>
    <row r="2434" spans="6:6" s="349" customFormat="1" x14ac:dyDescent="0.35">
      <c r="F2434" s="351"/>
    </row>
    <row r="2435" spans="6:6" s="349" customFormat="1" x14ac:dyDescent="0.35">
      <c r="F2435" s="351"/>
    </row>
    <row r="2436" spans="6:6" s="349" customFormat="1" x14ac:dyDescent="0.35">
      <c r="F2436" s="351"/>
    </row>
    <row r="2437" spans="6:6" s="349" customFormat="1" x14ac:dyDescent="0.35">
      <c r="F2437" s="351"/>
    </row>
    <row r="2438" spans="6:6" s="349" customFormat="1" x14ac:dyDescent="0.35">
      <c r="F2438" s="351"/>
    </row>
    <row r="2439" spans="6:6" s="349" customFormat="1" x14ac:dyDescent="0.35">
      <c r="F2439" s="351"/>
    </row>
    <row r="2440" spans="6:6" s="349" customFormat="1" x14ac:dyDescent="0.35">
      <c r="F2440" s="351"/>
    </row>
    <row r="2441" spans="6:6" s="349" customFormat="1" x14ac:dyDescent="0.35">
      <c r="F2441" s="351"/>
    </row>
    <row r="2442" spans="6:6" s="349" customFormat="1" x14ac:dyDescent="0.35">
      <c r="F2442" s="351"/>
    </row>
    <row r="2443" spans="6:6" s="349" customFormat="1" x14ac:dyDescent="0.35">
      <c r="F2443" s="351"/>
    </row>
    <row r="2444" spans="6:6" s="349" customFormat="1" x14ac:dyDescent="0.35">
      <c r="F2444" s="351"/>
    </row>
    <row r="2445" spans="6:6" s="349" customFormat="1" x14ac:dyDescent="0.35">
      <c r="F2445" s="351"/>
    </row>
    <row r="2446" spans="6:6" s="349" customFormat="1" x14ac:dyDescent="0.35">
      <c r="F2446" s="351"/>
    </row>
    <row r="2447" spans="6:6" s="349" customFormat="1" x14ac:dyDescent="0.35">
      <c r="F2447" s="351"/>
    </row>
    <row r="2448" spans="6:6" s="349" customFormat="1" x14ac:dyDescent="0.35">
      <c r="F2448" s="351"/>
    </row>
    <row r="2449" spans="6:6" s="349" customFormat="1" x14ac:dyDescent="0.35">
      <c r="F2449" s="351"/>
    </row>
    <row r="2450" spans="6:6" s="349" customFormat="1" x14ac:dyDescent="0.35">
      <c r="F2450" s="351"/>
    </row>
    <row r="2451" spans="6:6" s="349" customFormat="1" x14ac:dyDescent="0.35">
      <c r="F2451" s="351"/>
    </row>
    <row r="2452" spans="6:6" s="349" customFormat="1" x14ac:dyDescent="0.35">
      <c r="F2452" s="351"/>
    </row>
    <row r="2453" spans="6:6" s="349" customFormat="1" x14ac:dyDescent="0.35">
      <c r="F2453" s="351"/>
    </row>
    <row r="2454" spans="6:6" s="349" customFormat="1" x14ac:dyDescent="0.35">
      <c r="F2454" s="351"/>
    </row>
    <row r="2455" spans="6:6" s="349" customFormat="1" x14ac:dyDescent="0.35">
      <c r="F2455" s="351"/>
    </row>
    <row r="2456" spans="6:6" s="349" customFormat="1" x14ac:dyDescent="0.35">
      <c r="F2456" s="351"/>
    </row>
    <row r="2457" spans="6:6" s="349" customFormat="1" x14ac:dyDescent="0.35">
      <c r="F2457" s="351"/>
    </row>
    <row r="2458" spans="6:6" s="349" customFormat="1" x14ac:dyDescent="0.35">
      <c r="F2458" s="351"/>
    </row>
    <row r="2459" spans="6:6" s="349" customFormat="1" x14ac:dyDescent="0.35">
      <c r="F2459" s="351"/>
    </row>
    <row r="2460" spans="6:6" s="349" customFormat="1" x14ac:dyDescent="0.35">
      <c r="F2460" s="351"/>
    </row>
    <row r="2461" spans="6:6" s="349" customFormat="1" x14ac:dyDescent="0.35">
      <c r="F2461" s="351"/>
    </row>
    <row r="2462" spans="6:6" s="349" customFormat="1" x14ac:dyDescent="0.35">
      <c r="F2462" s="351"/>
    </row>
    <row r="2463" spans="6:6" s="349" customFormat="1" x14ac:dyDescent="0.35">
      <c r="F2463" s="351"/>
    </row>
    <row r="2464" spans="6:6" s="349" customFormat="1" x14ac:dyDescent="0.35">
      <c r="F2464" s="351"/>
    </row>
    <row r="2465" spans="6:6" s="349" customFormat="1" x14ac:dyDescent="0.35">
      <c r="F2465" s="351"/>
    </row>
    <row r="2466" spans="6:6" s="349" customFormat="1" x14ac:dyDescent="0.35">
      <c r="F2466" s="351"/>
    </row>
    <row r="2467" spans="6:6" s="349" customFormat="1" x14ac:dyDescent="0.35">
      <c r="F2467" s="351"/>
    </row>
    <row r="2468" spans="6:6" s="349" customFormat="1" x14ac:dyDescent="0.35">
      <c r="F2468" s="351"/>
    </row>
    <row r="2469" spans="6:6" s="349" customFormat="1" x14ac:dyDescent="0.35">
      <c r="F2469" s="351"/>
    </row>
    <row r="2470" spans="6:6" s="349" customFormat="1" x14ac:dyDescent="0.35">
      <c r="F2470" s="351"/>
    </row>
    <row r="2471" spans="6:6" s="349" customFormat="1" x14ac:dyDescent="0.35">
      <c r="F2471" s="351"/>
    </row>
    <row r="2472" spans="6:6" s="349" customFormat="1" x14ac:dyDescent="0.35">
      <c r="F2472" s="351"/>
    </row>
    <row r="2473" spans="6:6" s="349" customFormat="1" x14ac:dyDescent="0.35">
      <c r="F2473" s="351"/>
    </row>
    <row r="2474" spans="6:6" s="349" customFormat="1" x14ac:dyDescent="0.35">
      <c r="F2474" s="351"/>
    </row>
    <row r="2475" spans="6:6" s="349" customFormat="1" x14ac:dyDescent="0.35">
      <c r="F2475" s="351"/>
    </row>
    <row r="2476" spans="6:6" s="349" customFormat="1" x14ac:dyDescent="0.35">
      <c r="F2476" s="351"/>
    </row>
    <row r="2477" spans="6:6" s="349" customFormat="1" x14ac:dyDescent="0.35">
      <c r="F2477" s="351"/>
    </row>
    <row r="2478" spans="6:6" s="349" customFormat="1" x14ac:dyDescent="0.35">
      <c r="F2478" s="351"/>
    </row>
    <row r="2479" spans="6:6" s="349" customFormat="1" x14ac:dyDescent="0.35">
      <c r="F2479" s="351"/>
    </row>
    <row r="2480" spans="6:6" s="349" customFormat="1" x14ac:dyDescent="0.35">
      <c r="F2480" s="351"/>
    </row>
    <row r="2481" spans="6:6" s="349" customFormat="1" x14ac:dyDescent="0.35">
      <c r="F2481" s="351"/>
    </row>
    <row r="2482" spans="6:6" s="349" customFormat="1" x14ac:dyDescent="0.35">
      <c r="F2482" s="351"/>
    </row>
    <row r="2483" spans="6:6" s="349" customFormat="1" x14ac:dyDescent="0.35">
      <c r="F2483" s="351"/>
    </row>
    <row r="2484" spans="6:6" s="349" customFormat="1" x14ac:dyDescent="0.35">
      <c r="F2484" s="351"/>
    </row>
    <row r="2485" spans="6:6" s="349" customFormat="1" x14ac:dyDescent="0.35">
      <c r="F2485" s="351"/>
    </row>
    <row r="2486" spans="6:6" s="349" customFormat="1" x14ac:dyDescent="0.35">
      <c r="F2486" s="351"/>
    </row>
    <row r="2487" spans="6:6" s="349" customFormat="1" x14ac:dyDescent="0.35">
      <c r="F2487" s="351"/>
    </row>
    <row r="2488" spans="6:6" s="349" customFormat="1" x14ac:dyDescent="0.35">
      <c r="F2488" s="351"/>
    </row>
    <row r="2489" spans="6:6" s="349" customFormat="1" x14ac:dyDescent="0.35">
      <c r="F2489" s="351"/>
    </row>
    <row r="2490" spans="6:6" s="349" customFormat="1" x14ac:dyDescent="0.35">
      <c r="F2490" s="351"/>
    </row>
    <row r="2491" spans="6:6" s="349" customFormat="1" x14ac:dyDescent="0.35">
      <c r="F2491" s="351"/>
    </row>
    <row r="2492" spans="6:6" s="349" customFormat="1" x14ac:dyDescent="0.35">
      <c r="F2492" s="351"/>
    </row>
    <row r="2493" spans="6:6" s="349" customFormat="1" x14ac:dyDescent="0.35">
      <c r="F2493" s="351"/>
    </row>
    <row r="2494" spans="6:6" s="349" customFormat="1" x14ac:dyDescent="0.35">
      <c r="F2494" s="351"/>
    </row>
    <row r="2495" spans="6:6" s="349" customFormat="1" x14ac:dyDescent="0.35">
      <c r="F2495" s="351"/>
    </row>
    <row r="2496" spans="6:6" s="349" customFormat="1" x14ac:dyDescent="0.35">
      <c r="F2496" s="351"/>
    </row>
    <row r="2497" spans="6:6" s="349" customFormat="1" x14ac:dyDescent="0.35">
      <c r="F2497" s="351"/>
    </row>
    <row r="2498" spans="6:6" s="349" customFormat="1" x14ac:dyDescent="0.35">
      <c r="F2498" s="351"/>
    </row>
    <row r="2499" spans="6:6" s="349" customFormat="1" x14ac:dyDescent="0.35">
      <c r="F2499" s="351"/>
    </row>
    <row r="2500" spans="6:6" s="349" customFormat="1" x14ac:dyDescent="0.35">
      <c r="F2500" s="351"/>
    </row>
    <row r="2501" spans="6:6" s="349" customFormat="1" x14ac:dyDescent="0.35">
      <c r="F2501" s="351"/>
    </row>
    <row r="2502" spans="6:6" s="349" customFormat="1" x14ac:dyDescent="0.35">
      <c r="F2502" s="351"/>
    </row>
    <row r="2503" spans="6:6" s="349" customFormat="1" x14ac:dyDescent="0.35">
      <c r="F2503" s="351"/>
    </row>
    <row r="2504" spans="6:6" s="349" customFormat="1" x14ac:dyDescent="0.35">
      <c r="F2504" s="351"/>
    </row>
    <row r="2505" spans="6:6" s="349" customFormat="1" x14ac:dyDescent="0.35">
      <c r="F2505" s="351"/>
    </row>
    <row r="2506" spans="6:6" s="349" customFormat="1" x14ac:dyDescent="0.35">
      <c r="F2506" s="351"/>
    </row>
    <row r="2507" spans="6:6" s="349" customFormat="1" x14ac:dyDescent="0.35">
      <c r="F2507" s="351"/>
    </row>
    <row r="2508" spans="6:6" s="349" customFormat="1" x14ac:dyDescent="0.35">
      <c r="F2508" s="351"/>
    </row>
    <row r="2509" spans="6:6" s="349" customFormat="1" x14ac:dyDescent="0.35">
      <c r="F2509" s="351"/>
    </row>
    <row r="2510" spans="6:6" s="349" customFormat="1" x14ac:dyDescent="0.35">
      <c r="F2510" s="351"/>
    </row>
    <row r="2511" spans="6:6" s="349" customFormat="1" x14ac:dyDescent="0.35">
      <c r="F2511" s="351"/>
    </row>
    <row r="2512" spans="6:6" s="349" customFormat="1" x14ac:dyDescent="0.35">
      <c r="F2512" s="351"/>
    </row>
    <row r="2513" spans="6:6" s="349" customFormat="1" x14ac:dyDescent="0.35">
      <c r="F2513" s="351"/>
    </row>
    <row r="2514" spans="6:6" s="349" customFormat="1" x14ac:dyDescent="0.35">
      <c r="F2514" s="351"/>
    </row>
    <row r="2515" spans="6:6" s="349" customFormat="1" x14ac:dyDescent="0.35">
      <c r="F2515" s="351"/>
    </row>
    <row r="2516" spans="6:6" s="349" customFormat="1" x14ac:dyDescent="0.35">
      <c r="F2516" s="351"/>
    </row>
    <row r="2517" spans="6:6" s="349" customFormat="1" x14ac:dyDescent="0.35">
      <c r="F2517" s="351"/>
    </row>
    <row r="2518" spans="6:6" s="349" customFormat="1" x14ac:dyDescent="0.35">
      <c r="F2518" s="351"/>
    </row>
    <row r="2519" spans="6:6" s="349" customFormat="1" x14ac:dyDescent="0.35">
      <c r="F2519" s="351"/>
    </row>
    <row r="2520" spans="6:6" s="349" customFormat="1" x14ac:dyDescent="0.35">
      <c r="F2520" s="351"/>
    </row>
    <row r="2521" spans="6:6" s="349" customFormat="1" x14ac:dyDescent="0.35">
      <c r="F2521" s="351"/>
    </row>
    <row r="2522" spans="6:6" s="349" customFormat="1" x14ac:dyDescent="0.35">
      <c r="F2522" s="351"/>
    </row>
    <row r="2523" spans="6:6" s="349" customFormat="1" x14ac:dyDescent="0.35">
      <c r="F2523" s="351"/>
    </row>
    <row r="2524" spans="6:6" s="349" customFormat="1" x14ac:dyDescent="0.35">
      <c r="F2524" s="351"/>
    </row>
    <row r="2525" spans="6:6" s="349" customFormat="1" x14ac:dyDescent="0.35">
      <c r="F2525" s="351"/>
    </row>
    <row r="2526" spans="6:6" s="349" customFormat="1" x14ac:dyDescent="0.35">
      <c r="F2526" s="351"/>
    </row>
    <row r="2527" spans="6:6" s="349" customFormat="1" x14ac:dyDescent="0.35">
      <c r="F2527" s="351"/>
    </row>
    <row r="2528" spans="6:6" s="349" customFormat="1" x14ac:dyDescent="0.35">
      <c r="F2528" s="351"/>
    </row>
    <row r="2529" spans="6:6" s="349" customFormat="1" x14ac:dyDescent="0.35">
      <c r="F2529" s="351"/>
    </row>
    <row r="2530" spans="6:6" s="349" customFormat="1" x14ac:dyDescent="0.35">
      <c r="F2530" s="351"/>
    </row>
    <row r="2531" spans="6:6" s="349" customFormat="1" x14ac:dyDescent="0.35">
      <c r="F2531" s="351"/>
    </row>
    <row r="2532" spans="6:6" s="349" customFormat="1" x14ac:dyDescent="0.35">
      <c r="F2532" s="351"/>
    </row>
    <row r="2533" spans="6:6" s="349" customFormat="1" x14ac:dyDescent="0.35">
      <c r="F2533" s="351"/>
    </row>
    <row r="2534" spans="6:6" s="349" customFormat="1" x14ac:dyDescent="0.35">
      <c r="F2534" s="351"/>
    </row>
    <row r="2535" spans="6:6" s="349" customFormat="1" x14ac:dyDescent="0.35">
      <c r="F2535" s="351"/>
    </row>
    <row r="2536" spans="6:6" s="349" customFormat="1" x14ac:dyDescent="0.35">
      <c r="F2536" s="351"/>
    </row>
    <row r="2537" spans="6:6" s="349" customFormat="1" x14ac:dyDescent="0.35">
      <c r="F2537" s="351"/>
    </row>
    <row r="2538" spans="6:6" s="349" customFormat="1" x14ac:dyDescent="0.35">
      <c r="F2538" s="351"/>
    </row>
    <row r="2539" spans="6:6" s="349" customFormat="1" x14ac:dyDescent="0.35">
      <c r="F2539" s="351"/>
    </row>
    <row r="2540" spans="6:6" s="349" customFormat="1" x14ac:dyDescent="0.35">
      <c r="F2540" s="351"/>
    </row>
    <row r="2541" spans="6:6" s="349" customFormat="1" x14ac:dyDescent="0.35">
      <c r="F2541" s="351"/>
    </row>
    <row r="2542" spans="6:6" s="349" customFormat="1" x14ac:dyDescent="0.35">
      <c r="F2542" s="351"/>
    </row>
    <row r="2543" spans="6:6" s="349" customFormat="1" x14ac:dyDescent="0.35">
      <c r="F2543" s="351"/>
    </row>
    <row r="2544" spans="6:6" s="349" customFormat="1" x14ac:dyDescent="0.35">
      <c r="F2544" s="351"/>
    </row>
    <row r="2545" spans="6:6" s="349" customFormat="1" x14ac:dyDescent="0.35">
      <c r="F2545" s="351"/>
    </row>
    <row r="2546" spans="6:6" s="349" customFormat="1" x14ac:dyDescent="0.35">
      <c r="F2546" s="351"/>
    </row>
    <row r="2547" spans="6:6" s="349" customFormat="1" x14ac:dyDescent="0.35">
      <c r="F2547" s="351"/>
    </row>
    <row r="2548" spans="6:6" s="349" customFormat="1" x14ac:dyDescent="0.35">
      <c r="F2548" s="351"/>
    </row>
    <row r="2549" spans="6:6" s="349" customFormat="1" x14ac:dyDescent="0.35">
      <c r="F2549" s="351"/>
    </row>
    <row r="2550" spans="6:6" s="349" customFormat="1" x14ac:dyDescent="0.35">
      <c r="F2550" s="351"/>
    </row>
    <row r="2551" spans="6:6" s="349" customFormat="1" x14ac:dyDescent="0.35">
      <c r="F2551" s="351"/>
    </row>
    <row r="2552" spans="6:6" s="349" customFormat="1" x14ac:dyDescent="0.35">
      <c r="F2552" s="351"/>
    </row>
    <row r="2553" spans="6:6" s="349" customFormat="1" x14ac:dyDescent="0.35">
      <c r="F2553" s="351"/>
    </row>
    <row r="2554" spans="6:6" s="349" customFormat="1" x14ac:dyDescent="0.35">
      <c r="F2554" s="351"/>
    </row>
    <row r="2555" spans="6:6" s="349" customFormat="1" x14ac:dyDescent="0.35">
      <c r="F2555" s="351"/>
    </row>
    <row r="2556" spans="6:6" s="349" customFormat="1" x14ac:dyDescent="0.35">
      <c r="F2556" s="351"/>
    </row>
    <row r="2557" spans="6:6" s="349" customFormat="1" x14ac:dyDescent="0.35">
      <c r="F2557" s="351"/>
    </row>
    <row r="2558" spans="6:6" s="349" customFormat="1" x14ac:dyDescent="0.35">
      <c r="F2558" s="351"/>
    </row>
    <row r="2559" spans="6:6" s="349" customFormat="1" x14ac:dyDescent="0.35">
      <c r="F2559" s="351"/>
    </row>
    <row r="2560" spans="6:6" s="349" customFormat="1" x14ac:dyDescent="0.35">
      <c r="F2560" s="351"/>
    </row>
    <row r="2561" spans="6:6" s="349" customFormat="1" x14ac:dyDescent="0.35">
      <c r="F2561" s="351"/>
    </row>
    <row r="2562" spans="6:6" s="349" customFormat="1" x14ac:dyDescent="0.35">
      <c r="F2562" s="351"/>
    </row>
    <row r="2563" spans="6:6" s="349" customFormat="1" x14ac:dyDescent="0.35">
      <c r="F2563" s="351"/>
    </row>
    <row r="2564" spans="6:6" s="349" customFormat="1" x14ac:dyDescent="0.35">
      <c r="F2564" s="351"/>
    </row>
    <row r="2565" spans="6:6" s="349" customFormat="1" x14ac:dyDescent="0.35">
      <c r="F2565" s="351"/>
    </row>
    <row r="2566" spans="6:6" s="349" customFormat="1" x14ac:dyDescent="0.35">
      <c r="F2566" s="351"/>
    </row>
    <row r="2567" spans="6:6" s="349" customFormat="1" x14ac:dyDescent="0.35">
      <c r="F2567" s="351"/>
    </row>
    <row r="2568" spans="6:6" s="349" customFormat="1" x14ac:dyDescent="0.35">
      <c r="F2568" s="351"/>
    </row>
    <row r="2569" spans="6:6" s="349" customFormat="1" x14ac:dyDescent="0.35">
      <c r="F2569" s="351"/>
    </row>
    <row r="2570" spans="6:6" s="349" customFormat="1" x14ac:dyDescent="0.35">
      <c r="F2570" s="351"/>
    </row>
    <row r="2571" spans="6:6" s="349" customFormat="1" x14ac:dyDescent="0.35">
      <c r="F2571" s="351"/>
    </row>
    <row r="2572" spans="6:6" s="349" customFormat="1" x14ac:dyDescent="0.35">
      <c r="F2572" s="351"/>
    </row>
    <row r="2573" spans="6:6" s="349" customFormat="1" x14ac:dyDescent="0.35">
      <c r="F2573" s="351"/>
    </row>
    <row r="2574" spans="6:6" s="349" customFormat="1" x14ac:dyDescent="0.35">
      <c r="F2574" s="351"/>
    </row>
    <row r="2575" spans="6:6" s="349" customFormat="1" x14ac:dyDescent="0.35">
      <c r="F2575" s="351"/>
    </row>
    <row r="2576" spans="6:6" s="349" customFormat="1" x14ac:dyDescent="0.35">
      <c r="F2576" s="351"/>
    </row>
    <row r="2577" spans="6:6" s="349" customFormat="1" x14ac:dyDescent="0.35">
      <c r="F2577" s="351"/>
    </row>
    <row r="2578" spans="6:6" s="349" customFormat="1" x14ac:dyDescent="0.35">
      <c r="F2578" s="351"/>
    </row>
    <row r="2579" spans="6:6" s="349" customFormat="1" x14ac:dyDescent="0.35">
      <c r="F2579" s="351"/>
    </row>
    <row r="2580" spans="6:6" s="349" customFormat="1" x14ac:dyDescent="0.35">
      <c r="F2580" s="351"/>
    </row>
    <row r="2581" spans="6:6" s="349" customFormat="1" x14ac:dyDescent="0.35">
      <c r="F2581" s="351"/>
    </row>
    <row r="2582" spans="6:6" s="349" customFormat="1" x14ac:dyDescent="0.35">
      <c r="F2582" s="351"/>
    </row>
    <row r="2583" spans="6:6" s="349" customFormat="1" x14ac:dyDescent="0.35">
      <c r="F2583" s="351"/>
    </row>
    <row r="2584" spans="6:6" s="349" customFormat="1" x14ac:dyDescent="0.35">
      <c r="F2584" s="351"/>
    </row>
    <row r="2585" spans="6:6" s="349" customFormat="1" x14ac:dyDescent="0.35">
      <c r="F2585" s="351"/>
    </row>
    <row r="2586" spans="6:6" s="349" customFormat="1" x14ac:dyDescent="0.35">
      <c r="F2586" s="351"/>
    </row>
    <row r="2587" spans="6:6" s="349" customFormat="1" x14ac:dyDescent="0.35">
      <c r="F2587" s="351"/>
    </row>
    <row r="2588" spans="6:6" s="349" customFormat="1" x14ac:dyDescent="0.35">
      <c r="F2588" s="351"/>
    </row>
    <row r="2589" spans="6:6" s="349" customFormat="1" x14ac:dyDescent="0.35">
      <c r="F2589" s="351"/>
    </row>
    <row r="2590" spans="6:6" s="349" customFormat="1" x14ac:dyDescent="0.35">
      <c r="F2590" s="351"/>
    </row>
    <row r="2591" spans="6:6" s="349" customFormat="1" x14ac:dyDescent="0.35">
      <c r="F2591" s="351"/>
    </row>
    <row r="2592" spans="6:6" s="349" customFormat="1" x14ac:dyDescent="0.35">
      <c r="F2592" s="351"/>
    </row>
    <row r="2593" spans="6:6" s="349" customFormat="1" x14ac:dyDescent="0.35">
      <c r="F2593" s="351"/>
    </row>
    <row r="2594" spans="6:6" s="349" customFormat="1" x14ac:dyDescent="0.35">
      <c r="F2594" s="351"/>
    </row>
    <row r="2595" spans="6:6" s="349" customFormat="1" x14ac:dyDescent="0.35">
      <c r="F2595" s="351"/>
    </row>
    <row r="2596" spans="6:6" s="349" customFormat="1" x14ac:dyDescent="0.35">
      <c r="F2596" s="351"/>
    </row>
    <row r="2597" spans="6:6" s="349" customFormat="1" x14ac:dyDescent="0.35">
      <c r="F2597" s="351"/>
    </row>
    <row r="2598" spans="6:6" s="349" customFormat="1" x14ac:dyDescent="0.35">
      <c r="F2598" s="351"/>
    </row>
    <row r="2599" spans="6:6" s="349" customFormat="1" x14ac:dyDescent="0.35">
      <c r="F2599" s="351"/>
    </row>
    <row r="2600" spans="6:6" s="349" customFormat="1" x14ac:dyDescent="0.35">
      <c r="F2600" s="351"/>
    </row>
    <row r="2601" spans="6:6" s="349" customFormat="1" x14ac:dyDescent="0.35">
      <c r="F2601" s="351"/>
    </row>
    <row r="2602" spans="6:6" s="349" customFormat="1" x14ac:dyDescent="0.35">
      <c r="F2602" s="351"/>
    </row>
    <row r="2603" spans="6:6" s="349" customFormat="1" x14ac:dyDescent="0.35">
      <c r="F2603" s="351"/>
    </row>
    <row r="2604" spans="6:6" s="349" customFormat="1" x14ac:dyDescent="0.35">
      <c r="F2604" s="351"/>
    </row>
    <row r="2605" spans="6:6" s="349" customFormat="1" x14ac:dyDescent="0.35">
      <c r="F2605" s="351"/>
    </row>
    <row r="2606" spans="6:6" s="349" customFormat="1" x14ac:dyDescent="0.35">
      <c r="F2606" s="351"/>
    </row>
    <row r="2607" spans="6:6" s="349" customFormat="1" x14ac:dyDescent="0.35">
      <c r="F2607" s="351"/>
    </row>
    <row r="2608" spans="6:6" s="349" customFormat="1" x14ac:dyDescent="0.35">
      <c r="F2608" s="351"/>
    </row>
    <row r="2609" spans="6:6" s="349" customFormat="1" x14ac:dyDescent="0.35">
      <c r="F2609" s="351"/>
    </row>
    <row r="2610" spans="6:6" s="349" customFormat="1" x14ac:dyDescent="0.35">
      <c r="F2610" s="351"/>
    </row>
    <row r="2611" spans="6:6" s="349" customFormat="1" x14ac:dyDescent="0.35">
      <c r="F2611" s="351"/>
    </row>
    <row r="2612" spans="6:6" s="349" customFormat="1" x14ac:dyDescent="0.35">
      <c r="F2612" s="351"/>
    </row>
    <row r="2613" spans="6:6" s="349" customFormat="1" x14ac:dyDescent="0.35">
      <c r="F2613" s="351"/>
    </row>
    <row r="2614" spans="6:6" s="349" customFormat="1" x14ac:dyDescent="0.35">
      <c r="F2614" s="351"/>
    </row>
    <row r="2615" spans="6:6" s="349" customFormat="1" x14ac:dyDescent="0.35">
      <c r="F2615" s="351"/>
    </row>
    <row r="2616" spans="6:6" s="349" customFormat="1" x14ac:dyDescent="0.35">
      <c r="F2616" s="351"/>
    </row>
    <row r="2617" spans="6:6" s="349" customFormat="1" x14ac:dyDescent="0.35">
      <c r="F2617" s="351"/>
    </row>
    <row r="2618" spans="6:6" s="349" customFormat="1" x14ac:dyDescent="0.35">
      <c r="F2618" s="351"/>
    </row>
    <row r="2619" spans="6:6" s="349" customFormat="1" x14ac:dyDescent="0.35">
      <c r="F2619" s="351"/>
    </row>
    <row r="2620" spans="6:6" s="349" customFormat="1" x14ac:dyDescent="0.35">
      <c r="F2620" s="351"/>
    </row>
    <row r="2621" spans="6:6" s="349" customFormat="1" x14ac:dyDescent="0.35">
      <c r="F2621" s="351"/>
    </row>
    <row r="2622" spans="6:6" s="349" customFormat="1" x14ac:dyDescent="0.35">
      <c r="F2622" s="351"/>
    </row>
    <row r="2623" spans="6:6" s="349" customFormat="1" x14ac:dyDescent="0.35">
      <c r="F2623" s="351"/>
    </row>
    <row r="2624" spans="6:6" s="349" customFormat="1" x14ac:dyDescent="0.35">
      <c r="F2624" s="351"/>
    </row>
    <row r="2625" spans="6:6" s="349" customFormat="1" x14ac:dyDescent="0.35">
      <c r="F2625" s="351"/>
    </row>
    <row r="2626" spans="6:6" s="349" customFormat="1" x14ac:dyDescent="0.35">
      <c r="F2626" s="351"/>
    </row>
    <row r="2627" spans="6:6" s="349" customFormat="1" x14ac:dyDescent="0.35">
      <c r="F2627" s="351"/>
    </row>
    <row r="2628" spans="6:6" s="349" customFormat="1" x14ac:dyDescent="0.35">
      <c r="F2628" s="351"/>
    </row>
    <row r="2629" spans="6:6" s="349" customFormat="1" x14ac:dyDescent="0.35">
      <c r="F2629" s="351"/>
    </row>
    <row r="2630" spans="6:6" s="349" customFormat="1" x14ac:dyDescent="0.35">
      <c r="F2630" s="351"/>
    </row>
    <row r="2631" spans="6:6" s="349" customFormat="1" x14ac:dyDescent="0.35">
      <c r="F2631" s="351"/>
    </row>
    <row r="2632" spans="6:6" s="349" customFormat="1" x14ac:dyDescent="0.35">
      <c r="F2632" s="351"/>
    </row>
    <row r="2633" spans="6:6" s="349" customFormat="1" x14ac:dyDescent="0.35">
      <c r="F2633" s="351"/>
    </row>
    <row r="2634" spans="6:6" s="349" customFormat="1" x14ac:dyDescent="0.35">
      <c r="F2634" s="351"/>
    </row>
    <row r="2635" spans="6:6" s="349" customFormat="1" x14ac:dyDescent="0.35">
      <c r="F2635" s="351"/>
    </row>
    <row r="2636" spans="6:6" s="349" customFormat="1" x14ac:dyDescent="0.35">
      <c r="F2636" s="351"/>
    </row>
    <row r="2637" spans="6:6" s="349" customFormat="1" x14ac:dyDescent="0.35">
      <c r="F2637" s="351"/>
    </row>
    <row r="2638" spans="6:6" s="349" customFormat="1" x14ac:dyDescent="0.35">
      <c r="F2638" s="351"/>
    </row>
    <row r="2639" spans="6:6" s="349" customFormat="1" x14ac:dyDescent="0.35">
      <c r="F2639" s="351"/>
    </row>
    <row r="2640" spans="6:6" s="349" customFormat="1" x14ac:dyDescent="0.35">
      <c r="F2640" s="351"/>
    </row>
    <row r="2641" spans="6:6" s="349" customFormat="1" x14ac:dyDescent="0.35">
      <c r="F2641" s="351"/>
    </row>
    <row r="2642" spans="6:6" s="349" customFormat="1" x14ac:dyDescent="0.35">
      <c r="F2642" s="351"/>
    </row>
    <row r="2643" spans="6:6" s="349" customFormat="1" x14ac:dyDescent="0.35">
      <c r="F2643" s="351"/>
    </row>
    <row r="2644" spans="6:6" s="349" customFormat="1" x14ac:dyDescent="0.35">
      <c r="F2644" s="351"/>
    </row>
    <row r="2645" spans="6:6" s="349" customFormat="1" x14ac:dyDescent="0.35">
      <c r="F2645" s="351"/>
    </row>
    <row r="2646" spans="6:6" s="349" customFormat="1" x14ac:dyDescent="0.35">
      <c r="F2646" s="351"/>
    </row>
    <row r="2647" spans="6:6" s="349" customFormat="1" x14ac:dyDescent="0.35">
      <c r="F2647" s="351"/>
    </row>
    <row r="2648" spans="6:6" s="349" customFormat="1" x14ac:dyDescent="0.35">
      <c r="F2648" s="351"/>
    </row>
    <row r="2649" spans="6:6" s="349" customFormat="1" x14ac:dyDescent="0.35">
      <c r="F2649" s="351"/>
    </row>
    <row r="2650" spans="6:6" s="349" customFormat="1" x14ac:dyDescent="0.35">
      <c r="F2650" s="351"/>
    </row>
    <row r="2651" spans="6:6" s="349" customFormat="1" x14ac:dyDescent="0.35">
      <c r="F2651" s="351"/>
    </row>
    <row r="2652" spans="6:6" s="349" customFormat="1" x14ac:dyDescent="0.35">
      <c r="F2652" s="351"/>
    </row>
    <row r="2653" spans="6:6" s="349" customFormat="1" x14ac:dyDescent="0.35">
      <c r="F2653" s="351"/>
    </row>
    <row r="2654" spans="6:6" s="349" customFormat="1" x14ac:dyDescent="0.35">
      <c r="F2654" s="351"/>
    </row>
    <row r="2655" spans="6:6" s="349" customFormat="1" x14ac:dyDescent="0.35">
      <c r="F2655" s="351"/>
    </row>
    <row r="2656" spans="6:6" s="349" customFormat="1" x14ac:dyDescent="0.35">
      <c r="F2656" s="351"/>
    </row>
    <row r="2657" spans="6:6" s="349" customFormat="1" x14ac:dyDescent="0.35">
      <c r="F2657" s="351"/>
    </row>
    <row r="2658" spans="6:6" s="349" customFormat="1" x14ac:dyDescent="0.35">
      <c r="F2658" s="351"/>
    </row>
    <row r="2659" spans="6:6" s="349" customFormat="1" x14ac:dyDescent="0.35">
      <c r="F2659" s="351"/>
    </row>
    <row r="2660" spans="6:6" s="349" customFormat="1" x14ac:dyDescent="0.35">
      <c r="F2660" s="351"/>
    </row>
    <row r="2661" spans="6:6" s="349" customFormat="1" x14ac:dyDescent="0.35">
      <c r="F2661" s="351"/>
    </row>
    <row r="2662" spans="6:6" s="349" customFormat="1" x14ac:dyDescent="0.35">
      <c r="F2662" s="351"/>
    </row>
    <row r="2663" spans="6:6" s="349" customFormat="1" x14ac:dyDescent="0.35">
      <c r="F2663" s="351"/>
    </row>
    <row r="2664" spans="6:6" s="349" customFormat="1" x14ac:dyDescent="0.35">
      <c r="F2664" s="351"/>
    </row>
    <row r="2665" spans="6:6" s="349" customFormat="1" x14ac:dyDescent="0.35">
      <c r="F2665" s="351"/>
    </row>
    <row r="2666" spans="6:6" s="349" customFormat="1" x14ac:dyDescent="0.35">
      <c r="F2666" s="351"/>
    </row>
    <row r="2667" spans="6:6" s="349" customFormat="1" x14ac:dyDescent="0.35">
      <c r="F2667" s="351"/>
    </row>
    <row r="2668" spans="6:6" s="349" customFormat="1" x14ac:dyDescent="0.35">
      <c r="F2668" s="351"/>
    </row>
    <row r="2669" spans="6:6" s="349" customFormat="1" x14ac:dyDescent="0.35">
      <c r="F2669" s="351"/>
    </row>
    <row r="2670" spans="6:6" s="349" customFormat="1" x14ac:dyDescent="0.35">
      <c r="F2670" s="351"/>
    </row>
    <row r="2671" spans="6:6" s="349" customFormat="1" x14ac:dyDescent="0.35">
      <c r="F2671" s="351"/>
    </row>
    <row r="2672" spans="6:6" s="349" customFormat="1" x14ac:dyDescent="0.35">
      <c r="F2672" s="351"/>
    </row>
    <row r="2673" spans="6:6" s="349" customFormat="1" x14ac:dyDescent="0.35">
      <c r="F2673" s="351"/>
    </row>
    <row r="2674" spans="6:6" s="349" customFormat="1" x14ac:dyDescent="0.35">
      <c r="F2674" s="351"/>
    </row>
    <row r="2675" spans="6:6" s="349" customFormat="1" x14ac:dyDescent="0.35">
      <c r="F2675" s="351"/>
    </row>
    <row r="2676" spans="6:6" s="349" customFormat="1" x14ac:dyDescent="0.35">
      <c r="F2676" s="351"/>
    </row>
    <row r="2677" spans="6:6" s="349" customFormat="1" x14ac:dyDescent="0.35">
      <c r="F2677" s="351"/>
    </row>
    <row r="2678" spans="6:6" s="349" customFormat="1" x14ac:dyDescent="0.35">
      <c r="F2678" s="351"/>
    </row>
    <row r="2679" spans="6:6" s="349" customFormat="1" x14ac:dyDescent="0.35">
      <c r="F2679" s="351"/>
    </row>
    <row r="2680" spans="6:6" s="349" customFormat="1" x14ac:dyDescent="0.35">
      <c r="F2680" s="351"/>
    </row>
    <row r="2681" spans="6:6" s="349" customFormat="1" x14ac:dyDescent="0.35">
      <c r="F2681" s="351"/>
    </row>
    <row r="2682" spans="6:6" s="349" customFormat="1" x14ac:dyDescent="0.35">
      <c r="F2682" s="351"/>
    </row>
    <row r="2683" spans="6:6" s="349" customFormat="1" x14ac:dyDescent="0.35">
      <c r="F2683" s="351"/>
    </row>
    <row r="2684" spans="6:6" s="349" customFormat="1" x14ac:dyDescent="0.35">
      <c r="F2684" s="351"/>
    </row>
    <row r="2685" spans="6:6" s="349" customFormat="1" x14ac:dyDescent="0.35">
      <c r="F2685" s="351"/>
    </row>
    <row r="2686" spans="6:6" s="349" customFormat="1" x14ac:dyDescent="0.35">
      <c r="F2686" s="351"/>
    </row>
    <row r="2687" spans="6:6" s="349" customFormat="1" x14ac:dyDescent="0.35">
      <c r="F2687" s="351"/>
    </row>
    <row r="2688" spans="6:6" s="349" customFormat="1" x14ac:dyDescent="0.35">
      <c r="F2688" s="351"/>
    </row>
    <row r="2689" spans="6:6" s="349" customFormat="1" x14ac:dyDescent="0.35">
      <c r="F2689" s="351"/>
    </row>
    <row r="2690" spans="6:6" s="349" customFormat="1" x14ac:dyDescent="0.35">
      <c r="F2690" s="351"/>
    </row>
    <row r="2691" spans="6:6" s="349" customFormat="1" x14ac:dyDescent="0.35">
      <c r="F2691" s="351"/>
    </row>
    <row r="2692" spans="6:6" s="349" customFormat="1" x14ac:dyDescent="0.35">
      <c r="F2692" s="351"/>
    </row>
    <row r="2693" spans="6:6" s="349" customFormat="1" x14ac:dyDescent="0.35">
      <c r="F2693" s="351"/>
    </row>
    <row r="2694" spans="6:6" s="349" customFormat="1" x14ac:dyDescent="0.35">
      <c r="F2694" s="351"/>
    </row>
    <row r="2695" spans="6:6" s="349" customFormat="1" x14ac:dyDescent="0.35">
      <c r="F2695" s="351"/>
    </row>
    <row r="2696" spans="6:6" s="349" customFormat="1" x14ac:dyDescent="0.35">
      <c r="F2696" s="351"/>
    </row>
    <row r="2697" spans="6:6" s="349" customFormat="1" x14ac:dyDescent="0.35">
      <c r="F2697" s="351"/>
    </row>
    <row r="2698" spans="6:6" s="349" customFormat="1" x14ac:dyDescent="0.35">
      <c r="F2698" s="351"/>
    </row>
    <row r="2699" spans="6:6" s="349" customFormat="1" x14ac:dyDescent="0.35">
      <c r="F2699" s="351"/>
    </row>
    <row r="2700" spans="6:6" s="349" customFormat="1" x14ac:dyDescent="0.35">
      <c r="F2700" s="351"/>
    </row>
    <row r="2701" spans="6:6" s="349" customFormat="1" x14ac:dyDescent="0.35">
      <c r="F2701" s="351"/>
    </row>
    <row r="2702" spans="6:6" s="349" customFormat="1" x14ac:dyDescent="0.35">
      <c r="F2702" s="351"/>
    </row>
    <row r="2703" spans="6:6" s="349" customFormat="1" x14ac:dyDescent="0.35">
      <c r="F2703" s="351"/>
    </row>
    <row r="2704" spans="6:6" s="349" customFormat="1" x14ac:dyDescent="0.35">
      <c r="F2704" s="351"/>
    </row>
    <row r="2705" spans="6:6" s="349" customFormat="1" x14ac:dyDescent="0.35">
      <c r="F2705" s="351"/>
    </row>
    <row r="2706" spans="6:6" s="349" customFormat="1" x14ac:dyDescent="0.35">
      <c r="F2706" s="351"/>
    </row>
    <row r="2707" spans="6:6" s="349" customFormat="1" x14ac:dyDescent="0.35">
      <c r="F2707" s="351"/>
    </row>
    <row r="2708" spans="6:6" s="349" customFormat="1" x14ac:dyDescent="0.35">
      <c r="F2708" s="351"/>
    </row>
    <row r="2709" spans="6:6" s="349" customFormat="1" x14ac:dyDescent="0.35">
      <c r="F2709" s="351"/>
    </row>
    <row r="2710" spans="6:6" s="349" customFormat="1" x14ac:dyDescent="0.35">
      <c r="F2710" s="351"/>
    </row>
    <row r="2711" spans="6:6" s="349" customFormat="1" x14ac:dyDescent="0.35">
      <c r="F2711" s="351"/>
    </row>
    <row r="2712" spans="6:6" s="349" customFormat="1" x14ac:dyDescent="0.35">
      <c r="F2712" s="351"/>
    </row>
    <row r="2713" spans="6:6" s="349" customFormat="1" x14ac:dyDescent="0.35">
      <c r="F2713" s="351"/>
    </row>
    <row r="2714" spans="6:6" s="349" customFormat="1" x14ac:dyDescent="0.35">
      <c r="F2714" s="351"/>
    </row>
    <row r="2715" spans="6:6" s="349" customFormat="1" x14ac:dyDescent="0.35">
      <c r="F2715" s="351"/>
    </row>
    <row r="2716" spans="6:6" s="349" customFormat="1" x14ac:dyDescent="0.35">
      <c r="F2716" s="351"/>
    </row>
    <row r="2717" spans="6:6" s="349" customFormat="1" x14ac:dyDescent="0.35">
      <c r="F2717" s="351"/>
    </row>
    <row r="2718" spans="6:6" s="349" customFormat="1" x14ac:dyDescent="0.35">
      <c r="F2718" s="351"/>
    </row>
    <row r="2719" spans="6:6" s="349" customFormat="1" x14ac:dyDescent="0.35">
      <c r="F2719" s="351"/>
    </row>
    <row r="2720" spans="6:6" s="349" customFormat="1" x14ac:dyDescent="0.35">
      <c r="F2720" s="351"/>
    </row>
    <row r="2721" spans="6:6" s="349" customFormat="1" x14ac:dyDescent="0.35">
      <c r="F2721" s="351"/>
    </row>
    <row r="2722" spans="6:6" s="349" customFormat="1" x14ac:dyDescent="0.35">
      <c r="F2722" s="351"/>
    </row>
    <row r="2723" spans="6:6" s="349" customFormat="1" x14ac:dyDescent="0.35">
      <c r="F2723" s="351"/>
    </row>
    <row r="2724" spans="6:6" s="349" customFormat="1" x14ac:dyDescent="0.35">
      <c r="F2724" s="351"/>
    </row>
    <row r="2725" spans="6:6" s="349" customFormat="1" x14ac:dyDescent="0.35">
      <c r="F2725" s="351"/>
    </row>
    <row r="2726" spans="6:6" s="349" customFormat="1" x14ac:dyDescent="0.35">
      <c r="F2726" s="351"/>
    </row>
    <row r="2727" spans="6:6" s="349" customFormat="1" x14ac:dyDescent="0.35">
      <c r="F2727" s="351"/>
    </row>
    <row r="2728" spans="6:6" s="349" customFormat="1" x14ac:dyDescent="0.35">
      <c r="F2728" s="351"/>
    </row>
    <row r="2729" spans="6:6" s="349" customFormat="1" x14ac:dyDescent="0.35">
      <c r="F2729" s="351"/>
    </row>
    <row r="2730" spans="6:6" s="349" customFormat="1" x14ac:dyDescent="0.35">
      <c r="F2730" s="351"/>
    </row>
    <row r="2731" spans="6:6" s="349" customFormat="1" x14ac:dyDescent="0.35">
      <c r="F2731" s="351"/>
    </row>
    <row r="2732" spans="6:6" s="349" customFormat="1" x14ac:dyDescent="0.35">
      <c r="F2732" s="351"/>
    </row>
    <row r="2733" spans="6:6" s="349" customFormat="1" x14ac:dyDescent="0.35">
      <c r="F2733" s="351"/>
    </row>
    <row r="2734" spans="6:6" s="349" customFormat="1" x14ac:dyDescent="0.35">
      <c r="F2734" s="351"/>
    </row>
    <row r="2735" spans="6:6" s="349" customFormat="1" x14ac:dyDescent="0.35">
      <c r="F2735" s="351"/>
    </row>
    <row r="2736" spans="6:6" s="349" customFormat="1" x14ac:dyDescent="0.35">
      <c r="F2736" s="351"/>
    </row>
    <row r="2737" spans="6:6" s="349" customFormat="1" x14ac:dyDescent="0.35">
      <c r="F2737" s="351"/>
    </row>
    <row r="2738" spans="6:6" s="349" customFormat="1" x14ac:dyDescent="0.35">
      <c r="F2738" s="351"/>
    </row>
    <row r="2739" spans="6:6" s="349" customFormat="1" x14ac:dyDescent="0.35">
      <c r="F2739" s="351"/>
    </row>
    <row r="2740" spans="6:6" s="349" customFormat="1" x14ac:dyDescent="0.35">
      <c r="F2740" s="351"/>
    </row>
    <row r="2741" spans="6:6" s="349" customFormat="1" x14ac:dyDescent="0.35">
      <c r="F2741" s="351"/>
    </row>
    <row r="2742" spans="6:6" s="349" customFormat="1" x14ac:dyDescent="0.35">
      <c r="F2742" s="351"/>
    </row>
    <row r="2743" spans="6:6" s="349" customFormat="1" x14ac:dyDescent="0.35">
      <c r="F2743" s="351"/>
    </row>
    <row r="2744" spans="6:6" s="349" customFormat="1" x14ac:dyDescent="0.35">
      <c r="F2744" s="351"/>
    </row>
    <row r="2745" spans="6:6" s="349" customFormat="1" x14ac:dyDescent="0.35">
      <c r="F2745" s="351"/>
    </row>
    <row r="2746" spans="6:6" s="349" customFormat="1" x14ac:dyDescent="0.35">
      <c r="F2746" s="351"/>
    </row>
    <row r="2747" spans="6:6" s="349" customFormat="1" x14ac:dyDescent="0.35">
      <c r="F2747" s="351"/>
    </row>
    <row r="2748" spans="6:6" s="349" customFormat="1" x14ac:dyDescent="0.35">
      <c r="F2748" s="351"/>
    </row>
    <row r="2749" spans="6:6" s="349" customFormat="1" x14ac:dyDescent="0.35">
      <c r="F2749" s="351"/>
    </row>
    <row r="2750" spans="6:6" s="349" customFormat="1" x14ac:dyDescent="0.35">
      <c r="F2750" s="351"/>
    </row>
    <row r="2751" spans="6:6" s="349" customFormat="1" x14ac:dyDescent="0.35">
      <c r="F2751" s="351"/>
    </row>
    <row r="2752" spans="6:6" s="349" customFormat="1" x14ac:dyDescent="0.35">
      <c r="F2752" s="351"/>
    </row>
    <row r="2753" spans="6:6" s="349" customFormat="1" x14ac:dyDescent="0.35">
      <c r="F2753" s="351"/>
    </row>
    <row r="2754" spans="6:6" s="349" customFormat="1" x14ac:dyDescent="0.35">
      <c r="F2754" s="351"/>
    </row>
    <row r="2755" spans="6:6" s="349" customFormat="1" x14ac:dyDescent="0.35">
      <c r="F2755" s="351"/>
    </row>
    <row r="2756" spans="6:6" s="349" customFormat="1" x14ac:dyDescent="0.35">
      <c r="F2756" s="351"/>
    </row>
    <row r="2757" spans="6:6" s="349" customFormat="1" x14ac:dyDescent="0.35">
      <c r="F2757" s="351"/>
    </row>
    <row r="2758" spans="6:6" s="349" customFormat="1" x14ac:dyDescent="0.35">
      <c r="F2758" s="351"/>
    </row>
    <row r="2759" spans="6:6" s="349" customFormat="1" x14ac:dyDescent="0.35">
      <c r="F2759" s="351"/>
    </row>
    <row r="2760" spans="6:6" s="349" customFormat="1" x14ac:dyDescent="0.35">
      <c r="F2760" s="351"/>
    </row>
    <row r="2761" spans="6:6" s="349" customFormat="1" x14ac:dyDescent="0.35">
      <c r="F2761" s="351"/>
    </row>
    <row r="2762" spans="6:6" s="349" customFormat="1" x14ac:dyDescent="0.35">
      <c r="F2762" s="351"/>
    </row>
    <row r="2763" spans="6:6" s="349" customFormat="1" x14ac:dyDescent="0.35">
      <c r="F2763" s="351"/>
    </row>
    <row r="2764" spans="6:6" s="349" customFormat="1" x14ac:dyDescent="0.35">
      <c r="F2764" s="351"/>
    </row>
    <row r="2765" spans="6:6" s="349" customFormat="1" x14ac:dyDescent="0.35">
      <c r="F2765" s="351"/>
    </row>
    <row r="2766" spans="6:6" s="349" customFormat="1" x14ac:dyDescent="0.35">
      <c r="F2766" s="351"/>
    </row>
    <row r="2767" spans="6:6" s="349" customFormat="1" x14ac:dyDescent="0.35">
      <c r="F2767" s="351"/>
    </row>
    <row r="2768" spans="6:6" s="349" customFormat="1" x14ac:dyDescent="0.35">
      <c r="F2768" s="351"/>
    </row>
    <row r="2769" spans="6:6" s="349" customFormat="1" x14ac:dyDescent="0.35">
      <c r="F2769" s="351"/>
    </row>
    <row r="2770" spans="6:6" s="349" customFormat="1" x14ac:dyDescent="0.35">
      <c r="F2770" s="351"/>
    </row>
    <row r="2771" spans="6:6" s="349" customFormat="1" x14ac:dyDescent="0.35">
      <c r="F2771" s="351"/>
    </row>
    <row r="2772" spans="6:6" s="349" customFormat="1" x14ac:dyDescent="0.35">
      <c r="F2772" s="351"/>
    </row>
    <row r="2773" spans="6:6" s="349" customFormat="1" x14ac:dyDescent="0.35">
      <c r="F2773" s="351"/>
    </row>
    <row r="2774" spans="6:6" s="349" customFormat="1" x14ac:dyDescent="0.35">
      <c r="F2774" s="351"/>
    </row>
    <row r="2775" spans="6:6" s="349" customFormat="1" x14ac:dyDescent="0.35">
      <c r="F2775" s="351"/>
    </row>
    <row r="2776" spans="6:6" s="349" customFormat="1" x14ac:dyDescent="0.35">
      <c r="F2776" s="351"/>
    </row>
    <row r="2777" spans="6:6" s="349" customFormat="1" x14ac:dyDescent="0.35">
      <c r="F2777" s="351"/>
    </row>
    <row r="2778" spans="6:6" s="349" customFormat="1" x14ac:dyDescent="0.35">
      <c r="F2778" s="351"/>
    </row>
    <row r="2779" spans="6:6" s="349" customFormat="1" x14ac:dyDescent="0.35">
      <c r="F2779" s="351"/>
    </row>
    <row r="2780" spans="6:6" s="349" customFormat="1" x14ac:dyDescent="0.35">
      <c r="F2780" s="351"/>
    </row>
    <row r="2781" spans="6:6" s="349" customFormat="1" x14ac:dyDescent="0.35">
      <c r="F2781" s="351"/>
    </row>
    <row r="2782" spans="6:6" s="349" customFormat="1" x14ac:dyDescent="0.35">
      <c r="F2782" s="351"/>
    </row>
    <row r="2783" spans="6:6" s="349" customFormat="1" x14ac:dyDescent="0.35">
      <c r="F2783" s="351"/>
    </row>
    <row r="2784" spans="6:6" s="349" customFormat="1" x14ac:dyDescent="0.35">
      <c r="F2784" s="351"/>
    </row>
    <row r="2785" spans="6:6" s="349" customFormat="1" x14ac:dyDescent="0.35">
      <c r="F2785" s="351"/>
    </row>
    <row r="2786" spans="6:6" s="349" customFormat="1" x14ac:dyDescent="0.35">
      <c r="F2786" s="351"/>
    </row>
    <row r="2787" spans="6:6" s="349" customFormat="1" x14ac:dyDescent="0.35">
      <c r="F2787" s="351"/>
    </row>
    <row r="2788" spans="6:6" s="349" customFormat="1" x14ac:dyDescent="0.35">
      <c r="F2788" s="351"/>
    </row>
    <row r="2789" spans="6:6" s="349" customFormat="1" x14ac:dyDescent="0.35">
      <c r="F2789" s="351"/>
    </row>
    <row r="2790" spans="6:6" s="349" customFormat="1" x14ac:dyDescent="0.35">
      <c r="F2790" s="351"/>
    </row>
    <row r="2791" spans="6:6" s="349" customFormat="1" x14ac:dyDescent="0.35">
      <c r="F2791" s="351"/>
    </row>
    <row r="2792" spans="6:6" s="349" customFormat="1" x14ac:dyDescent="0.35">
      <c r="F2792" s="351"/>
    </row>
    <row r="2793" spans="6:6" s="349" customFormat="1" x14ac:dyDescent="0.35">
      <c r="F2793" s="351"/>
    </row>
    <row r="2794" spans="6:6" s="349" customFormat="1" x14ac:dyDescent="0.35">
      <c r="F2794" s="351"/>
    </row>
    <row r="2795" spans="6:6" s="349" customFormat="1" x14ac:dyDescent="0.35">
      <c r="F2795" s="351"/>
    </row>
    <row r="2796" spans="6:6" s="349" customFormat="1" x14ac:dyDescent="0.35">
      <c r="F2796" s="351"/>
    </row>
    <row r="2797" spans="6:6" s="349" customFormat="1" x14ac:dyDescent="0.35">
      <c r="F2797" s="351"/>
    </row>
    <row r="2798" spans="6:6" s="349" customFormat="1" x14ac:dyDescent="0.35">
      <c r="F2798" s="351"/>
    </row>
    <row r="2799" spans="6:6" s="349" customFormat="1" x14ac:dyDescent="0.35">
      <c r="F2799" s="351"/>
    </row>
    <row r="2800" spans="6:6" s="349" customFormat="1" x14ac:dyDescent="0.35">
      <c r="F2800" s="351"/>
    </row>
    <row r="2801" spans="6:6" s="349" customFormat="1" x14ac:dyDescent="0.35">
      <c r="F2801" s="351"/>
    </row>
    <row r="2802" spans="6:6" s="349" customFormat="1" x14ac:dyDescent="0.35">
      <c r="F2802" s="351"/>
    </row>
    <row r="2803" spans="6:6" s="349" customFormat="1" x14ac:dyDescent="0.35">
      <c r="F2803" s="351"/>
    </row>
    <row r="2804" spans="6:6" s="349" customFormat="1" x14ac:dyDescent="0.35">
      <c r="F2804" s="351"/>
    </row>
    <row r="2805" spans="6:6" s="349" customFormat="1" x14ac:dyDescent="0.35">
      <c r="F2805" s="351"/>
    </row>
    <row r="2806" spans="6:6" s="349" customFormat="1" x14ac:dyDescent="0.35">
      <c r="F2806" s="351"/>
    </row>
    <row r="2807" spans="6:6" s="349" customFormat="1" x14ac:dyDescent="0.35">
      <c r="F2807" s="351"/>
    </row>
    <row r="2808" spans="6:6" s="349" customFormat="1" x14ac:dyDescent="0.35">
      <c r="F2808" s="351"/>
    </row>
    <row r="2809" spans="6:6" s="349" customFormat="1" x14ac:dyDescent="0.35">
      <c r="F2809" s="351"/>
    </row>
    <row r="2810" spans="6:6" s="349" customFormat="1" x14ac:dyDescent="0.35">
      <c r="F2810" s="351"/>
    </row>
    <row r="2811" spans="6:6" s="349" customFormat="1" x14ac:dyDescent="0.35">
      <c r="F2811" s="351"/>
    </row>
    <row r="2812" spans="6:6" s="349" customFormat="1" x14ac:dyDescent="0.35">
      <c r="F2812" s="351"/>
    </row>
    <row r="2813" spans="6:6" s="349" customFormat="1" x14ac:dyDescent="0.35">
      <c r="F2813" s="351"/>
    </row>
    <row r="2814" spans="6:6" s="349" customFormat="1" x14ac:dyDescent="0.35">
      <c r="F2814" s="351"/>
    </row>
    <row r="2815" spans="6:6" s="349" customFormat="1" x14ac:dyDescent="0.35">
      <c r="F2815" s="351"/>
    </row>
    <row r="2816" spans="6:6" s="349" customFormat="1" x14ac:dyDescent="0.35">
      <c r="F2816" s="351"/>
    </row>
    <row r="2817" spans="6:6" s="349" customFormat="1" x14ac:dyDescent="0.35">
      <c r="F2817" s="351"/>
    </row>
    <row r="2818" spans="6:6" s="349" customFormat="1" x14ac:dyDescent="0.35">
      <c r="F2818" s="351"/>
    </row>
    <row r="2819" spans="6:6" s="349" customFormat="1" x14ac:dyDescent="0.35">
      <c r="F2819" s="351"/>
    </row>
    <row r="2820" spans="6:6" s="349" customFormat="1" x14ac:dyDescent="0.35">
      <c r="F2820" s="351"/>
    </row>
    <row r="2821" spans="6:6" s="349" customFormat="1" x14ac:dyDescent="0.35">
      <c r="F2821" s="351"/>
    </row>
    <row r="2822" spans="6:6" s="349" customFormat="1" x14ac:dyDescent="0.35">
      <c r="F2822" s="351"/>
    </row>
    <row r="2823" spans="6:6" s="349" customFormat="1" x14ac:dyDescent="0.35">
      <c r="F2823" s="351"/>
    </row>
    <row r="2824" spans="6:6" s="349" customFormat="1" x14ac:dyDescent="0.35">
      <c r="F2824" s="351"/>
    </row>
    <row r="2825" spans="6:6" s="349" customFormat="1" x14ac:dyDescent="0.35">
      <c r="F2825" s="351"/>
    </row>
    <row r="2826" spans="6:6" s="349" customFormat="1" x14ac:dyDescent="0.35">
      <c r="F2826" s="351"/>
    </row>
    <row r="2827" spans="6:6" s="349" customFormat="1" x14ac:dyDescent="0.35">
      <c r="F2827" s="351"/>
    </row>
    <row r="2828" spans="6:6" s="349" customFormat="1" x14ac:dyDescent="0.35">
      <c r="F2828" s="351"/>
    </row>
    <row r="2829" spans="6:6" s="349" customFormat="1" x14ac:dyDescent="0.35">
      <c r="F2829" s="351"/>
    </row>
    <row r="2830" spans="6:6" s="349" customFormat="1" x14ac:dyDescent="0.35">
      <c r="F2830" s="351"/>
    </row>
    <row r="2831" spans="6:6" s="349" customFormat="1" x14ac:dyDescent="0.35">
      <c r="F2831" s="351"/>
    </row>
    <row r="2832" spans="6:6" s="349" customFormat="1" x14ac:dyDescent="0.35">
      <c r="F2832" s="351"/>
    </row>
    <row r="2833" spans="6:6" s="349" customFormat="1" x14ac:dyDescent="0.35">
      <c r="F2833" s="351"/>
    </row>
    <row r="2834" spans="6:6" s="349" customFormat="1" x14ac:dyDescent="0.35">
      <c r="F2834" s="351"/>
    </row>
    <row r="2835" spans="6:6" s="349" customFormat="1" x14ac:dyDescent="0.35">
      <c r="F2835" s="351"/>
    </row>
    <row r="2836" spans="6:6" s="349" customFormat="1" x14ac:dyDescent="0.35">
      <c r="F2836" s="351"/>
    </row>
    <row r="2837" spans="6:6" s="349" customFormat="1" x14ac:dyDescent="0.35">
      <c r="F2837" s="351"/>
    </row>
    <row r="2838" spans="6:6" s="349" customFormat="1" x14ac:dyDescent="0.35">
      <c r="F2838" s="351"/>
    </row>
    <row r="2839" spans="6:6" s="349" customFormat="1" x14ac:dyDescent="0.35">
      <c r="F2839" s="351"/>
    </row>
    <row r="2840" spans="6:6" s="349" customFormat="1" x14ac:dyDescent="0.35">
      <c r="F2840" s="351"/>
    </row>
    <row r="2841" spans="6:6" s="349" customFormat="1" x14ac:dyDescent="0.35">
      <c r="F2841" s="351"/>
    </row>
    <row r="2842" spans="6:6" s="349" customFormat="1" x14ac:dyDescent="0.35">
      <c r="F2842" s="351"/>
    </row>
    <row r="2843" spans="6:6" s="349" customFormat="1" x14ac:dyDescent="0.35">
      <c r="F2843" s="351"/>
    </row>
    <row r="2844" spans="6:6" s="349" customFormat="1" x14ac:dyDescent="0.35">
      <c r="F2844" s="351"/>
    </row>
    <row r="2845" spans="6:6" s="349" customFormat="1" x14ac:dyDescent="0.35">
      <c r="F2845" s="351"/>
    </row>
    <row r="2846" spans="6:6" s="349" customFormat="1" x14ac:dyDescent="0.35">
      <c r="F2846" s="351"/>
    </row>
    <row r="2847" spans="6:6" s="349" customFormat="1" x14ac:dyDescent="0.35">
      <c r="F2847" s="351"/>
    </row>
    <row r="2848" spans="6:6" s="349" customFormat="1" x14ac:dyDescent="0.35">
      <c r="F2848" s="351"/>
    </row>
    <row r="2849" spans="6:6" s="349" customFormat="1" x14ac:dyDescent="0.35">
      <c r="F2849" s="351"/>
    </row>
    <row r="2850" spans="6:6" s="349" customFormat="1" x14ac:dyDescent="0.35">
      <c r="F2850" s="351"/>
    </row>
    <row r="2851" spans="6:6" s="349" customFormat="1" x14ac:dyDescent="0.35">
      <c r="F2851" s="351"/>
    </row>
    <row r="2852" spans="6:6" s="349" customFormat="1" x14ac:dyDescent="0.35">
      <c r="F2852" s="351"/>
    </row>
    <row r="2853" spans="6:6" s="349" customFormat="1" x14ac:dyDescent="0.35">
      <c r="F2853" s="351"/>
    </row>
    <row r="2854" spans="6:6" s="349" customFormat="1" x14ac:dyDescent="0.35">
      <c r="F2854" s="351"/>
    </row>
    <row r="2855" spans="6:6" s="349" customFormat="1" x14ac:dyDescent="0.35">
      <c r="F2855" s="351"/>
    </row>
    <row r="2856" spans="6:6" s="349" customFormat="1" x14ac:dyDescent="0.35">
      <c r="F2856" s="351"/>
    </row>
    <row r="2857" spans="6:6" s="349" customFormat="1" x14ac:dyDescent="0.35">
      <c r="F2857" s="351"/>
    </row>
    <row r="2858" spans="6:6" s="349" customFormat="1" x14ac:dyDescent="0.35">
      <c r="F2858" s="351"/>
    </row>
    <row r="2859" spans="6:6" s="349" customFormat="1" x14ac:dyDescent="0.35">
      <c r="F2859" s="351"/>
    </row>
    <row r="2860" spans="6:6" s="349" customFormat="1" x14ac:dyDescent="0.35">
      <c r="F2860" s="351"/>
    </row>
    <row r="2861" spans="6:6" s="349" customFormat="1" x14ac:dyDescent="0.35">
      <c r="F2861" s="351"/>
    </row>
    <row r="2862" spans="6:6" s="349" customFormat="1" x14ac:dyDescent="0.35">
      <c r="F2862" s="351"/>
    </row>
    <row r="2863" spans="6:6" s="349" customFormat="1" x14ac:dyDescent="0.35">
      <c r="F2863" s="351"/>
    </row>
    <row r="2864" spans="6:6" s="349" customFormat="1" x14ac:dyDescent="0.35">
      <c r="F2864" s="351"/>
    </row>
    <row r="2865" spans="6:6" s="349" customFormat="1" x14ac:dyDescent="0.35">
      <c r="F2865" s="351"/>
    </row>
    <row r="2866" spans="6:6" s="349" customFormat="1" x14ac:dyDescent="0.35">
      <c r="F2866" s="351"/>
    </row>
    <row r="2867" spans="6:6" s="349" customFormat="1" x14ac:dyDescent="0.35">
      <c r="F2867" s="351"/>
    </row>
    <row r="2868" spans="6:6" s="349" customFormat="1" x14ac:dyDescent="0.35">
      <c r="F2868" s="351"/>
    </row>
    <row r="2869" spans="6:6" s="349" customFormat="1" x14ac:dyDescent="0.35">
      <c r="F2869" s="351"/>
    </row>
    <row r="2870" spans="6:6" s="349" customFormat="1" x14ac:dyDescent="0.35">
      <c r="F2870" s="351"/>
    </row>
    <row r="2871" spans="6:6" s="349" customFormat="1" x14ac:dyDescent="0.35">
      <c r="F2871" s="351"/>
    </row>
    <row r="2872" spans="6:6" s="349" customFormat="1" x14ac:dyDescent="0.35">
      <c r="F2872" s="351"/>
    </row>
    <row r="2873" spans="6:6" s="349" customFormat="1" x14ac:dyDescent="0.35">
      <c r="F2873" s="351"/>
    </row>
    <row r="2874" spans="6:6" s="349" customFormat="1" x14ac:dyDescent="0.35">
      <c r="F2874" s="351"/>
    </row>
    <row r="2875" spans="6:6" s="349" customFormat="1" x14ac:dyDescent="0.35">
      <c r="F2875" s="351"/>
    </row>
    <row r="2876" spans="6:6" s="349" customFormat="1" x14ac:dyDescent="0.35">
      <c r="F2876" s="351"/>
    </row>
    <row r="2877" spans="6:6" s="349" customFormat="1" x14ac:dyDescent="0.35">
      <c r="F2877" s="351"/>
    </row>
    <row r="2878" spans="6:6" s="349" customFormat="1" x14ac:dyDescent="0.35">
      <c r="F2878" s="351"/>
    </row>
    <row r="2879" spans="6:6" s="349" customFormat="1" x14ac:dyDescent="0.35">
      <c r="F2879" s="351"/>
    </row>
    <row r="2880" spans="6:6" s="349" customFormat="1" x14ac:dyDescent="0.35">
      <c r="F2880" s="351"/>
    </row>
    <row r="2881" spans="6:6" s="349" customFormat="1" x14ac:dyDescent="0.35">
      <c r="F2881" s="351"/>
    </row>
    <row r="2882" spans="6:6" s="349" customFormat="1" x14ac:dyDescent="0.35">
      <c r="F2882" s="351"/>
    </row>
    <row r="2883" spans="6:6" s="349" customFormat="1" x14ac:dyDescent="0.35">
      <c r="F2883" s="351"/>
    </row>
    <row r="2884" spans="6:6" s="349" customFormat="1" x14ac:dyDescent="0.35">
      <c r="F2884" s="351"/>
    </row>
    <row r="2885" spans="6:6" s="349" customFormat="1" x14ac:dyDescent="0.35">
      <c r="F2885" s="351"/>
    </row>
    <row r="2886" spans="6:6" s="349" customFormat="1" x14ac:dyDescent="0.35">
      <c r="F2886" s="351"/>
    </row>
    <row r="2887" spans="6:6" s="349" customFormat="1" x14ac:dyDescent="0.35">
      <c r="F2887" s="351"/>
    </row>
    <row r="2888" spans="6:6" s="349" customFormat="1" x14ac:dyDescent="0.35">
      <c r="F2888" s="351"/>
    </row>
    <row r="2889" spans="6:6" s="349" customFormat="1" x14ac:dyDescent="0.35">
      <c r="F2889" s="351"/>
    </row>
    <row r="2890" spans="6:6" s="349" customFormat="1" x14ac:dyDescent="0.35">
      <c r="F2890" s="351"/>
    </row>
    <row r="2891" spans="6:6" s="349" customFormat="1" x14ac:dyDescent="0.35">
      <c r="F2891" s="351"/>
    </row>
    <row r="2892" spans="6:6" s="349" customFormat="1" x14ac:dyDescent="0.35">
      <c r="F2892" s="351"/>
    </row>
    <row r="2893" spans="6:6" s="349" customFormat="1" x14ac:dyDescent="0.35">
      <c r="F2893" s="351"/>
    </row>
    <row r="2894" spans="6:6" s="349" customFormat="1" x14ac:dyDescent="0.35">
      <c r="F2894" s="351"/>
    </row>
    <row r="2895" spans="6:6" s="349" customFormat="1" x14ac:dyDescent="0.35">
      <c r="F2895" s="351"/>
    </row>
    <row r="2896" spans="6:6" s="349" customFormat="1" x14ac:dyDescent="0.35">
      <c r="F2896" s="351"/>
    </row>
    <row r="2897" spans="6:6" s="349" customFormat="1" x14ac:dyDescent="0.35">
      <c r="F2897" s="351"/>
    </row>
    <row r="2898" spans="6:6" s="349" customFormat="1" x14ac:dyDescent="0.35">
      <c r="F2898" s="351"/>
    </row>
    <row r="2899" spans="6:6" s="349" customFormat="1" x14ac:dyDescent="0.35">
      <c r="F2899" s="351"/>
    </row>
    <row r="2900" spans="6:6" s="349" customFormat="1" x14ac:dyDescent="0.35">
      <c r="F2900" s="351"/>
    </row>
    <row r="2901" spans="6:6" s="349" customFormat="1" x14ac:dyDescent="0.35">
      <c r="F2901" s="351"/>
    </row>
    <row r="2902" spans="6:6" s="349" customFormat="1" x14ac:dyDescent="0.35">
      <c r="F2902" s="351"/>
    </row>
    <row r="2903" spans="6:6" s="349" customFormat="1" x14ac:dyDescent="0.35">
      <c r="F2903" s="351"/>
    </row>
    <row r="2904" spans="6:6" s="349" customFormat="1" x14ac:dyDescent="0.35">
      <c r="F2904" s="351"/>
    </row>
    <row r="2905" spans="6:6" s="349" customFormat="1" x14ac:dyDescent="0.35">
      <c r="F2905" s="351"/>
    </row>
    <row r="2906" spans="6:6" s="349" customFormat="1" x14ac:dyDescent="0.35">
      <c r="F2906" s="351"/>
    </row>
    <row r="2907" spans="6:6" s="349" customFormat="1" x14ac:dyDescent="0.35">
      <c r="F2907" s="351"/>
    </row>
    <row r="2908" spans="6:6" s="349" customFormat="1" x14ac:dyDescent="0.35">
      <c r="F2908" s="351"/>
    </row>
    <row r="2909" spans="6:6" s="349" customFormat="1" x14ac:dyDescent="0.35">
      <c r="F2909" s="351"/>
    </row>
    <row r="2910" spans="6:6" s="349" customFormat="1" x14ac:dyDescent="0.35">
      <c r="F2910" s="351"/>
    </row>
    <row r="2911" spans="6:6" s="349" customFormat="1" x14ac:dyDescent="0.35">
      <c r="F2911" s="351"/>
    </row>
    <row r="2912" spans="6:6" s="349" customFormat="1" x14ac:dyDescent="0.35">
      <c r="F2912" s="351"/>
    </row>
    <row r="2913" spans="6:6" s="349" customFormat="1" x14ac:dyDescent="0.35">
      <c r="F2913" s="351"/>
    </row>
    <row r="2914" spans="6:6" s="349" customFormat="1" x14ac:dyDescent="0.35">
      <c r="F2914" s="351"/>
    </row>
    <row r="2915" spans="6:6" s="349" customFormat="1" x14ac:dyDescent="0.35">
      <c r="F2915" s="351"/>
    </row>
    <row r="2916" spans="6:6" s="349" customFormat="1" x14ac:dyDescent="0.35">
      <c r="F2916" s="351"/>
    </row>
    <row r="2917" spans="6:6" s="349" customFormat="1" x14ac:dyDescent="0.35">
      <c r="F2917" s="351"/>
    </row>
    <row r="2918" spans="6:6" s="349" customFormat="1" x14ac:dyDescent="0.35">
      <c r="F2918" s="351"/>
    </row>
    <row r="2919" spans="6:6" s="349" customFormat="1" x14ac:dyDescent="0.35">
      <c r="F2919" s="351"/>
    </row>
    <row r="2920" spans="6:6" s="349" customFormat="1" x14ac:dyDescent="0.35">
      <c r="F2920" s="351"/>
    </row>
    <row r="2921" spans="6:6" s="349" customFormat="1" x14ac:dyDescent="0.35">
      <c r="F2921" s="351"/>
    </row>
    <row r="2922" spans="6:6" s="349" customFormat="1" x14ac:dyDescent="0.35">
      <c r="F2922" s="351"/>
    </row>
    <row r="2923" spans="6:6" s="349" customFormat="1" x14ac:dyDescent="0.35">
      <c r="F2923" s="351"/>
    </row>
    <row r="2924" spans="6:6" s="349" customFormat="1" x14ac:dyDescent="0.35">
      <c r="F2924" s="351"/>
    </row>
    <row r="2925" spans="6:6" s="349" customFormat="1" x14ac:dyDescent="0.35">
      <c r="F2925" s="351"/>
    </row>
    <row r="2926" spans="6:6" s="349" customFormat="1" x14ac:dyDescent="0.35">
      <c r="F2926" s="351"/>
    </row>
    <row r="2927" spans="6:6" s="349" customFormat="1" x14ac:dyDescent="0.35">
      <c r="F2927" s="351"/>
    </row>
    <row r="2928" spans="6:6" s="349" customFormat="1" x14ac:dyDescent="0.35">
      <c r="F2928" s="351"/>
    </row>
    <row r="2929" spans="6:6" s="349" customFormat="1" x14ac:dyDescent="0.35">
      <c r="F2929" s="351"/>
    </row>
    <row r="2930" spans="6:6" s="349" customFormat="1" x14ac:dyDescent="0.35">
      <c r="F2930" s="351"/>
    </row>
    <row r="2931" spans="6:6" s="349" customFormat="1" x14ac:dyDescent="0.35">
      <c r="F2931" s="351"/>
    </row>
    <row r="2932" spans="6:6" s="349" customFormat="1" x14ac:dyDescent="0.35">
      <c r="F2932" s="351"/>
    </row>
    <row r="2933" spans="6:6" s="349" customFormat="1" x14ac:dyDescent="0.35">
      <c r="F2933" s="351"/>
    </row>
    <row r="2934" spans="6:6" s="349" customFormat="1" x14ac:dyDescent="0.35">
      <c r="F2934" s="351"/>
    </row>
    <row r="2935" spans="6:6" s="349" customFormat="1" x14ac:dyDescent="0.35">
      <c r="F2935" s="351"/>
    </row>
    <row r="2936" spans="6:6" s="349" customFormat="1" x14ac:dyDescent="0.35">
      <c r="F2936" s="351"/>
    </row>
    <row r="2937" spans="6:6" s="349" customFormat="1" x14ac:dyDescent="0.35">
      <c r="F2937" s="351"/>
    </row>
    <row r="2938" spans="6:6" s="349" customFormat="1" x14ac:dyDescent="0.35">
      <c r="F2938" s="351"/>
    </row>
    <row r="2939" spans="6:6" s="349" customFormat="1" x14ac:dyDescent="0.35">
      <c r="F2939" s="351"/>
    </row>
    <row r="2940" spans="6:6" s="349" customFormat="1" x14ac:dyDescent="0.35">
      <c r="F2940" s="351"/>
    </row>
    <row r="2941" spans="6:6" s="349" customFormat="1" x14ac:dyDescent="0.35">
      <c r="F2941" s="351"/>
    </row>
    <row r="2942" spans="6:6" s="349" customFormat="1" x14ac:dyDescent="0.35">
      <c r="F2942" s="351"/>
    </row>
    <row r="2943" spans="6:6" s="349" customFormat="1" x14ac:dyDescent="0.35">
      <c r="F2943" s="351"/>
    </row>
    <row r="2944" spans="6:6" s="349" customFormat="1" x14ac:dyDescent="0.35">
      <c r="F2944" s="351"/>
    </row>
    <row r="2945" spans="6:6" s="349" customFormat="1" x14ac:dyDescent="0.35">
      <c r="F2945" s="351"/>
    </row>
    <row r="2946" spans="6:6" s="349" customFormat="1" x14ac:dyDescent="0.35">
      <c r="F2946" s="351"/>
    </row>
    <row r="2947" spans="6:6" s="349" customFormat="1" x14ac:dyDescent="0.35">
      <c r="F2947" s="351"/>
    </row>
    <row r="2948" spans="6:6" s="349" customFormat="1" x14ac:dyDescent="0.35">
      <c r="F2948" s="351"/>
    </row>
    <row r="2949" spans="6:6" s="349" customFormat="1" x14ac:dyDescent="0.35">
      <c r="F2949" s="351"/>
    </row>
    <row r="2950" spans="6:6" s="349" customFormat="1" x14ac:dyDescent="0.35">
      <c r="F2950" s="351"/>
    </row>
    <row r="2951" spans="6:6" s="349" customFormat="1" x14ac:dyDescent="0.35">
      <c r="F2951" s="351"/>
    </row>
    <row r="2952" spans="6:6" s="349" customFormat="1" x14ac:dyDescent="0.35">
      <c r="F2952" s="351"/>
    </row>
    <row r="2953" spans="6:6" s="349" customFormat="1" x14ac:dyDescent="0.35">
      <c r="F2953" s="351"/>
    </row>
    <row r="2954" spans="6:6" s="349" customFormat="1" x14ac:dyDescent="0.35">
      <c r="F2954" s="351"/>
    </row>
    <row r="2955" spans="6:6" s="349" customFormat="1" x14ac:dyDescent="0.35">
      <c r="F2955" s="351"/>
    </row>
    <row r="2956" spans="6:6" s="349" customFormat="1" x14ac:dyDescent="0.35">
      <c r="F2956" s="351"/>
    </row>
    <row r="2957" spans="6:6" s="349" customFormat="1" x14ac:dyDescent="0.35">
      <c r="F2957" s="351"/>
    </row>
    <row r="2958" spans="6:6" s="349" customFormat="1" x14ac:dyDescent="0.35">
      <c r="F2958" s="351"/>
    </row>
    <row r="2959" spans="6:6" s="349" customFormat="1" x14ac:dyDescent="0.35">
      <c r="F2959" s="351"/>
    </row>
    <row r="2960" spans="6:6" s="349" customFormat="1" x14ac:dyDescent="0.35">
      <c r="F2960" s="351"/>
    </row>
    <row r="2961" spans="6:6" s="349" customFormat="1" x14ac:dyDescent="0.35">
      <c r="F2961" s="351"/>
    </row>
    <row r="2962" spans="6:6" s="349" customFormat="1" x14ac:dyDescent="0.35">
      <c r="F2962" s="351"/>
    </row>
    <row r="2963" spans="6:6" s="349" customFormat="1" x14ac:dyDescent="0.35">
      <c r="F2963" s="351"/>
    </row>
    <row r="2964" spans="6:6" s="349" customFormat="1" x14ac:dyDescent="0.35">
      <c r="F2964" s="351"/>
    </row>
    <row r="2965" spans="6:6" s="349" customFormat="1" x14ac:dyDescent="0.35">
      <c r="F2965" s="351"/>
    </row>
    <row r="2966" spans="6:6" s="349" customFormat="1" x14ac:dyDescent="0.35">
      <c r="F2966" s="351"/>
    </row>
    <row r="2967" spans="6:6" s="349" customFormat="1" x14ac:dyDescent="0.35">
      <c r="F2967" s="351"/>
    </row>
    <row r="2968" spans="6:6" s="349" customFormat="1" x14ac:dyDescent="0.35">
      <c r="F2968" s="351"/>
    </row>
    <row r="2969" spans="6:6" s="349" customFormat="1" x14ac:dyDescent="0.35">
      <c r="F2969" s="351"/>
    </row>
    <row r="2970" spans="6:6" s="349" customFormat="1" x14ac:dyDescent="0.35">
      <c r="F2970" s="351"/>
    </row>
    <row r="2971" spans="6:6" s="349" customFormat="1" x14ac:dyDescent="0.35">
      <c r="F2971" s="351"/>
    </row>
    <row r="2972" spans="6:6" s="349" customFormat="1" x14ac:dyDescent="0.35">
      <c r="F2972" s="351"/>
    </row>
    <row r="2973" spans="6:6" s="349" customFormat="1" x14ac:dyDescent="0.35">
      <c r="F2973" s="351"/>
    </row>
    <row r="2974" spans="6:6" s="349" customFormat="1" x14ac:dyDescent="0.35">
      <c r="F2974" s="351"/>
    </row>
    <row r="2975" spans="6:6" s="349" customFormat="1" x14ac:dyDescent="0.35">
      <c r="F2975" s="351"/>
    </row>
    <row r="2976" spans="6:6" s="349" customFormat="1" x14ac:dyDescent="0.35">
      <c r="F2976" s="351"/>
    </row>
    <row r="2977" spans="6:6" s="349" customFormat="1" x14ac:dyDescent="0.35">
      <c r="F2977" s="351"/>
    </row>
    <row r="2978" spans="6:6" s="349" customFormat="1" x14ac:dyDescent="0.35">
      <c r="F2978" s="351"/>
    </row>
    <row r="2979" spans="6:6" s="349" customFormat="1" x14ac:dyDescent="0.35">
      <c r="F2979" s="351"/>
    </row>
    <row r="2980" spans="6:6" s="349" customFormat="1" x14ac:dyDescent="0.35">
      <c r="F2980" s="351"/>
    </row>
    <row r="2981" spans="6:6" s="349" customFormat="1" x14ac:dyDescent="0.35">
      <c r="F2981" s="351"/>
    </row>
    <row r="2982" spans="6:6" s="349" customFormat="1" x14ac:dyDescent="0.35">
      <c r="F2982" s="351"/>
    </row>
    <row r="2983" spans="6:6" s="349" customFormat="1" x14ac:dyDescent="0.35">
      <c r="F2983" s="351"/>
    </row>
    <row r="2984" spans="6:6" s="349" customFormat="1" x14ac:dyDescent="0.35">
      <c r="F2984" s="351"/>
    </row>
    <row r="2985" spans="6:6" s="349" customFormat="1" x14ac:dyDescent="0.35">
      <c r="F2985" s="351"/>
    </row>
    <row r="2986" spans="6:6" s="349" customFormat="1" x14ac:dyDescent="0.35">
      <c r="F2986" s="351"/>
    </row>
    <row r="2987" spans="6:6" s="349" customFormat="1" x14ac:dyDescent="0.35">
      <c r="F2987" s="351"/>
    </row>
    <row r="2988" spans="6:6" s="349" customFormat="1" x14ac:dyDescent="0.35">
      <c r="F2988" s="351"/>
    </row>
    <row r="2989" spans="6:6" s="349" customFormat="1" x14ac:dyDescent="0.35">
      <c r="F2989" s="351"/>
    </row>
    <row r="2990" spans="6:6" s="349" customFormat="1" x14ac:dyDescent="0.35">
      <c r="F2990" s="351"/>
    </row>
    <row r="2991" spans="6:6" s="349" customFormat="1" x14ac:dyDescent="0.35">
      <c r="F2991" s="351"/>
    </row>
    <row r="2992" spans="6:6" s="349" customFormat="1" x14ac:dyDescent="0.35">
      <c r="F2992" s="351"/>
    </row>
    <row r="2993" spans="6:6" s="349" customFormat="1" x14ac:dyDescent="0.35">
      <c r="F2993" s="351"/>
    </row>
    <row r="2994" spans="6:6" s="349" customFormat="1" x14ac:dyDescent="0.35">
      <c r="F2994" s="351"/>
    </row>
    <row r="2995" spans="6:6" s="349" customFormat="1" x14ac:dyDescent="0.35">
      <c r="F2995" s="351"/>
    </row>
    <row r="2996" spans="6:6" s="349" customFormat="1" x14ac:dyDescent="0.35">
      <c r="F2996" s="351"/>
    </row>
    <row r="2997" spans="6:6" s="349" customFormat="1" x14ac:dyDescent="0.35">
      <c r="F2997" s="351"/>
    </row>
    <row r="2998" spans="6:6" s="349" customFormat="1" x14ac:dyDescent="0.35">
      <c r="F2998" s="351"/>
    </row>
    <row r="2999" spans="6:6" s="349" customFormat="1" x14ac:dyDescent="0.35">
      <c r="F2999" s="351"/>
    </row>
    <row r="3000" spans="6:6" s="349" customFormat="1" x14ac:dyDescent="0.35">
      <c r="F3000" s="351"/>
    </row>
    <row r="3001" spans="6:6" s="349" customFormat="1" x14ac:dyDescent="0.35">
      <c r="F3001" s="351"/>
    </row>
    <row r="3002" spans="6:6" s="349" customFormat="1" x14ac:dyDescent="0.35">
      <c r="F3002" s="351"/>
    </row>
    <row r="3003" spans="6:6" s="349" customFormat="1" x14ac:dyDescent="0.35">
      <c r="F3003" s="351"/>
    </row>
    <row r="3004" spans="6:6" s="349" customFormat="1" x14ac:dyDescent="0.35">
      <c r="F3004" s="351"/>
    </row>
    <row r="3005" spans="6:6" s="349" customFormat="1" x14ac:dyDescent="0.35">
      <c r="F3005" s="351"/>
    </row>
    <row r="3006" spans="6:6" s="349" customFormat="1" x14ac:dyDescent="0.35">
      <c r="F3006" s="351"/>
    </row>
    <row r="3007" spans="6:6" s="349" customFormat="1" x14ac:dyDescent="0.35">
      <c r="F3007" s="351"/>
    </row>
    <row r="3008" spans="6:6" s="349" customFormat="1" x14ac:dyDescent="0.35">
      <c r="F3008" s="351"/>
    </row>
    <row r="3009" spans="6:6" s="349" customFormat="1" x14ac:dyDescent="0.35">
      <c r="F3009" s="351"/>
    </row>
    <row r="3010" spans="6:6" s="349" customFormat="1" x14ac:dyDescent="0.35">
      <c r="F3010" s="351"/>
    </row>
    <row r="3011" spans="6:6" s="349" customFormat="1" x14ac:dyDescent="0.35">
      <c r="F3011" s="351"/>
    </row>
    <row r="3012" spans="6:6" s="349" customFormat="1" x14ac:dyDescent="0.35">
      <c r="F3012" s="351"/>
    </row>
    <row r="3013" spans="6:6" s="349" customFormat="1" x14ac:dyDescent="0.35">
      <c r="F3013" s="351"/>
    </row>
    <row r="3014" spans="6:6" s="349" customFormat="1" x14ac:dyDescent="0.35">
      <c r="F3014" s="351"/>
    </row>
    <row r="3015" spans="6:6" s="349" customFormat="1" x14ac:dyDescent="0.35">
      <c r="F3015" s="351"/>
    </row>
    <row r="3016" spans="6:6" s="349" customFormat="1" x14ac:dyDescent="0.35">
      <c r="F3016" s="351"/>
    </row>
    <row r="3017" spans="6:6" s="349" customFormat="1" x14ac:dyDescent="0.35">
      <c r="F3017" s="351"/>
    </row>
    <row r="3018" spans="6:6" s="349" customFormat="1" x14ac:dyDescent="0.35">
      <c r="F3018" s="351"/>
    </row>
    <row r="3019" spans="6:6" s="349" customFormat="1" x14ac:dyDescent="0.35">
      <c r="F3019" s="351"/>
    </row>
    <row r="3020" spans="6:6" s="349" customFormat="1" x14ac:dyDescent="0.35">
      <c r="F3020" s="351"/>
    </row>
    <row r="3021" spans="6:6" s="349" customFormat="1" x14ac:dyDescent="0.35">
      <c r="F3021" s="351"/>
    </row>
    <row r="3022" spans="6:6" s="349" customFormat="1" x14ac:dyDescent="0.35">
      <c r="F3022" s="351"/>
    </row>
    <row r="3023" spans="6:6" s="349" customFormat="1" x14ac:dyDescent="0.35">
      <c r="F3023" s="351"/>
    </row>
    <row r="3024" spans="6:6" s="349" customFormat="1" x14ac:dyDescent="0.35">
      <c r="F3024" s="351"/>
    </row>
    <row r="3025" spans="6:6" s="349" customFormat="1" x14ac:dyDescent="0.35">
      <c r="F3025" s="351"/>
    </row>
    <row r="3026" spans="6:6" s="349" customFormat="1" x14ac:dyDescent="0.35">
      <c r="F3026" s="351"/>
    </row>
    <row r="3027" spans="6:6" s="349" customFormat="1" x14ac:dyDescent="0.35">
      <c r="F3027" s="351"/>
    </row>
    <row r="3028" spans="6:6" s="349" customFormat="1" x14ac:dyDescent="0.35">
      <c r="F3028" s="351"/>
    </row>
    <row r="3029" spans="6:6" s="349" customFormat="1" x14ac:dyDescent="0.35">
      <c r="F3029" s="351"/>
    </row>
    <row r="3030" spans="6:6" s="349" customFormat="1" x14ac:dyDescent="0.35">
      <c r="F3030" s="351"/>
    </row>
    <row r="3031" spans="6:6" s="349" customFormat="1" x14ac:dyDescent="0.35">
      <c r="F3031" s="351"/>
    </row>
    <row r="3032" spans="6:6" s="349" customFormat="1" x14ac:dyDescent="0.35">
      <c r="F3032" s="351"/>
    </row>
    <row r="3033" spans="6:6" s="349" customFormat="1" x14ac:dyDescent="0.35">
      <c r="F3033" s="351"/>
    </row>
    <row r="3034" spans="6:6" s="349" customFormat="1" x14ac:dyDescent="0.35">
      <c r="F3034" s="351"/>
    </row>
    <row r="3035" spans="6:6" s="349" customFormat="1" x14ac:dyDescent="0.35">
      <c r="F3035" s="351"/>
    </row>
    <row r="3036" spans="6:6" s="349" customFormat="1" x14ac:dyDescent="0.35">
      <c r="F3036" s="351"/>
    </row>
    <row r="3037" spans="6:6" s="349" customFormat="1" x14ac:dyDescent="0.35">
      <c r="F3037" s="351"/>
    </row>
    <row r="3038" spans="6:6" s="349" customFormat="1" x14ac:dyDescent="0.35">
      <c r="F3038" s="351"/>
    </row>
    <row r="3039" spans="6:6" s="349" customFormat="1" x14ac:dyDescent="0.35">
      <c r="F3039" s="351"/>
    </row>
    <row r="3040" spans="6:6" s="349" customFormat="1" x14ac:dyDescent="0.35">
      <c r="F3040" s="351"/>
    </row>
    <row r="3041" spans="6:6" s="349" customFormat="1" x14ac:dyDescent="0.35">
      <c r="F3041" s="351"/>
    </row>
    <row r="3042" spans="6:6" s="349" customFormat="1" x14ac:dyDescent="0.35">
      <c r="F3042" s="351"/>
    </row>
    <row r="3043" spans="6:6" s="349" customFormat="1" x14ac:dyDescent="0.35">
      <c r="F3043" s="351"/>
    </row>
    <row r="3044" spans="6:6" s="349" customFormat="1" x14ac:dyDescent="0.35">
      <c r="F3044" s="351"/>
    </row>
    <row r="3045" spans="6:6" s="349" customFormat="1" x14ac:dyDescent="0.35">
      <c r="F3045" s="351"/>
    </row>
    <row r="3046" spans="6:6" s="349" customFormat="1" x14ac:dyDescent="0.35">
      <c r="F3046" s="351"/>
    </row>
    <row r="3047" spans="6:6" s="349" customFormat="1" x14ac:dyDescent="0.35">
      <c r="F3047" s="351"/>
    </row>
    <row r="3048" spans="6:6" s="349" customFormat="1" x14ac:dyDescent="0.35">
      <c r="F3048" s="351"/>
    </row>
    <row r="3049" spans="6:6" s="349" customFormat="1" x14ac:dyDescent="0.35">
      <c r="F3049" s="351"/>
    </row>
    <row r="3050" spans="6:6" s="349" customFormat="1" x14ac:dyDescent="0.35">
      <c r="F3050" s="351"/>
    </row>
    <row r="3051" spans="6:6" s="349" customFormat="1" x14ac:dyDescent="0.35">
      <c r="F3051" s="351"/>
    </row>
    <row r="3052" spans="6:6" s="349" customFormat="1" x14ac:dyDescent="0.35">
      <c r="F3052" s="351"/>
    </row>
    <row r="3053" spans="6:6" s="349" customFormat="1" x14ac:dyDescent="0.35">
      <c r="F3053" s="351"/>
    </row>
    <row r="3054" spans="6:6" s="349" customFormat="1" x14ac:dyDescent="0.35">
      <c r="F3054" s="351"/>
    </row>
    <row r="3055" spans="6:6" s="349" customFormat="1" x14ac:dyDescent="0.35">
      <c r="F3055" s="351"/>
    </row>
    <row r="3056" spans="6:6" s="349" customFormat="1" x14ac:dyDescent="0.35">
      <c r="F3056" s="351"/>
    </row>
    <row r="3057" spans="6:6" s="349" customFormat="1" x14ac:dyDescent="0.35">
      <c r="F3057" s="351"/>
    </row>
    <row r="3058" spans="6:6" s="349" customFormat="1" x14ac:dyDescent="0.35">
      <c r="F3058" s="351"/>
    </row>
    <row r="3059" spans="6:6" s="349" customFormat="1" x14ac:dyDescent="0.35">
      <c r="F3059" s="351"/>
    </row>
    <row r="3060" spans="6:6" s="349" customFormat="1" x14ac:dyDescent="0.35">
      <c r="F3060" s="351"/>
    </row>
    <row r="3061" spans="6:6" s="349" customFormat="1" x14ac:dyDescent="0.35">
      <c r="F3061" s="351"/>
    </row>
    <row r="3062" spans="6:6" s="349" customFormat="1" x14ac:dyDescent="0.35">
      <c r="F3062" s="351"/>
    </row>
    <row r="3063" spans="6:6" s="349" customFormat="1" x14ac:dyDescent="0.35">
      <c r="F3063" s="351"/>
    </row>
    <row r="3064" spans="6:6" s="349" customFormat="1" x14ac:dyDescent="0.35">
      <c r="F3064" s="351"/>
    </row>
    <row r="3065" spans="6:6" s="349" customFormat="1" x14ac:dyDescent="0.35">
      <c r="F3065" s="351"/>
    </row>
    <row r="3066" spans="6:6" s="349" customFormat="1" x14ac:dyDescent="0.35">
      <c r="F3066" s="351"/>
    </row>
    <row r="3067" spans="6:6" s="349" customFormat="1" x14ac:dyDescent="0.35">
      <c r="F3067" s="351"/>
    </row>
    <row r="3068" spans="6:6" s="349" customFormat="1" x14ac:dyDescent="0.35">
      <c r="F3068" s="351"/>
    </row>
    <row r="3069" spans="6:6" s="349" customFormat="1" x14ac:dyDescent="0.35">
      <c r="F3069" s="351"/>
    </row>
    <row r="3070" spans="6:6" s="349" customFormat="1" x14ac:dyDescent="0.35">
      <c r="F3070" s="351"/>
    </row>
    <row r="3071" spans="6:6" s="349" customFormat="1" x14ac:dyDescent="0.35">
      <c r="F3071" s="351"/>
    </row>
    <row r="3072" spans="6:6" s="349" customFormat="1" x14ac:dyDescent="0.35">
      <c r="F3072" s="351"/>
    </row>
    <row r="3073" spans="6:6" s="349" customFormat="1" x14ac:dyDescent="0.35">
      <c r="F3073" s="351"/>
    </row>
    <row r="3074" spans="6:6" s="349" customFormat="1" x14ac:dyDescent="0.35">
      <c r="F3074" s="351"/>
    </row>
    <row r="3075" spans="6:6" s="349" customFormat="1" x14ac:dyDescent="0.35">
      <c r="F3075" s="351"/>
    </row>
    <row r="3076" spans="6:6" s="349" customFormat="1" x14ac:dyDescent="0.35">
      <c r="F3076" s="351"/>
    </row>
    <row r="3077" spans="6:6" s="349" customFormat="1" x14ac:dyDescent="0.35">
      <c r="F3077" s="351"/>
    </row>
    <row r="3078" spans="6:6" s="349" customFormat="1" x14ac:dyDescent="0.35">
      <c r="F3078" s="351"/>
    </row>
    <row r="3079" spans="6:6" s="349" customFormat="1" x14ac:dyDescent="0.35">
      <c r="F3079" s="351"/>
    </row>
    <row r="3080" spans="6:6" s="349" customFormat="1" x14ac:dyDescent="0.35">
      <c r="F3080" s="351"/>
    </row>
    <row r="3081" spans="6:6" s="349" customFormat="1" x14ac:dyDescent="0.35">
      <c r="F3081" s="351"/>
    </row>
    <row r="3082" spans="6:6" s="349" customFormat="1" x14ac:dyDescent="0.35">
      <c r="F3082" s="351"/>
    </row>
    <row r="3083" spans="6:6" s="349" customFormat="1" x14ac:dyDescent="0.35">
      <c r="F3083" s="351"/>
    </row>
    <row r="3084" spans="6:6" s="349" customFormat="1" x14ac:dyDescent="0.35">
      <c r="F3084" s="351"/>
    </row>
    <row r="3085" spans="6:6" s="349" customFormat="1" x14ac:dyDescent="0.35">
      <c r="F3085" s="351"/>
    </row>
    <row r="3086" spans="6:6" s="349" customFormat="1" x14ac:dyDescent="0.35">
      <c r="F3086" s="351"/>
    </row>
    <row r="3087" spans="6:6" s="349" customFormat="1" x14ac:dyDescent="0.35">
      <c r="F3087" s="351"/>
    </row>
    <row r="3088" spans="6:6" s="349" customFormat="1" x14ac:dyDescent="0.35">
      <c r="F3088" s="351"/>
    </row>
    <row r="3089" spans="6:6" s="349" customFormat="1" x14ac:dyDescent="0.35">
      <c r="F3089" s="351"/>
    </row>
    <row r="3090" spans="6:6" s="349" customFormat="1" x14ac:dyDescent="0.35">
      <c r="F3090" s="351"/>
    </row>
    <row r="3091" spans="6:6" s="349" customFormat="1" x14ac:dyDescent="0.35">
      <c r="F3091" s="351"/>
    </row>
    <row r="3092" spans="6:6" s="349" customFormat="1" x14ac:dyDescent="0.35">
      <c r="F3092" s="351"/>
    </row>
    <row r="3093" spans="6:6" s="349" customFormat="1" x14ac:dyDescent="0.35">
      <c r="F3093" s="351"/>
    </row>
    <row r="3094" spans="6:6" s="349" customFormat="1" x14ac:dyDescent="0.35">
      <c r="F3094" s="351"/>
    </row>
    <row r="3095" spans="6:6" s="349" customFormat="1" x14ac:dyDescent="0.35">
      <c r="F3095" s="351"/>
    </row>
    <row r="3096" spans="6:6" s="349" customFormat="1" x14ac:dyDescent="0.35">
      <c r="F3096" s="351"/>
    </row>
    <row r="3097" spans="6:6" s="349" customFormat="1" x14ac:dyDescent="0.35">
      <c r="F3097" s="351"/>
    </row>
    <row r="3098" spans="6:6" s="349" customFormat="1" x14ac:dyDescent="0.35">
      <c r="F3098" s="351"/>
    </row>
    <row r="3099" spans="6:6" s="349" customFormat="1" x14ac:dyDescent="0.35">
      <c r="F3099" s="351"/>
    </row>
    <row r="3100" spans="6:6" s="349" customFormat="1" x14ac:dyDescent="0.35">
      <c r="F3100" s="351"/>
    </row>
    <row r="3101" spans="6:6" s="349" customFormat="1" x14ac:dyDescent="0.35">
      <c r="F3101" s="351"/>
    </row>
    <row r="3102" spans="6:6" s="349" customFormat="1" x14ac:dyDescent="0.35">
      <c r="F3102" s="351"/>
    </row>
    <row r="3103" spans="6:6" s="349" customFormat="1" x14ac:dyDescent="0.35">
      <c r="F3103" s="351"/>
    </row>
    <row r="3104" spans="6:6" s="349" customFormat="1" x14ac:dyDescent="0.35">
      <c r="F3104" s="351"/>
    </row>
    <row r="3105" spans="6:6" s="349" customFormat="1" x14ac:dyDescent="0.35">
      <c r="F3105" s="351"/>
    </row>
    <row r="3106" spans="6:6" s="349" customFormat="1" x14ac:dyDescent="0.35">
      <c r="F3106" s="351"/>
    </row>
    <row r="3107" spans="6:6" s="349" customFormat="1" x14ac:dyDescent="0.35">
      <c r="F3107" s="351"/>
    </row>
    <row r="3108" spans="6:6" s="349" customFormat="1" x14ac:dyDescent="0.35">
      <c r="F3108" s="351"/>
    </row>
    <row r="3109" spans="6:6" s="349" customFormat="1" x14ac:dyDescent="0.35">
      <c r="F3109" s="351"/>
    </row>
    <row r="3110" spans="6:6" s="349" customFormat="1" x14ac:dyDescent="0.35">
      <c r="F3110" s="351"/>
    </row>
    <row r="3111" spans="6:6" s="349" customFormat="1" x14ac:dyDescent="0.35">
      <c r="F3111" s="351"/>
    </row>
    <row r="3112" spans="6:6" s="349" customFormat="1" x14ac:dyDescent="0.35">
      <c r="F3112" s="351"/>
    </row>
    <row r="3113" spans="6:6" s="349" customFormat="1" x14ac:dyDescent="0.35">
      <c r="F3113" s="351"/>
    </row>
    <row r="3114" spans="6:6" s="349" customFormat="1" x14ac:dyDescent="0.35">
      <c r="F3114" s="351"/>
    </row>
    <row r="3115" spans="6:6" s="349" customFormat="1" x14ac:dyDescent="0.35">
      <c r="F3115" s="351"/>
    </row>
    <row r="3116" spans="6:6" s="349" customFormat="1" x14ac:dyDescent="0.35">
      <c r="F3116" s="351"/>
    </row>
    <row r="3117" spans="6:6" s="349" customFormat="1" x14ac:dyDescent="0.35">
      <c r="F3117" s="351"/>
    </row>
    <row r="3118" spans="6:6" s="349" customFormat="1" x14ac:dyDescent="0.35">
      <c r="F3118" s="351"/>
    </row>
    <row r="3119" spans="6:6" s="349" customFormat="1" x14ac:dyDescent="0.35">
      <c r="F3119" s="351"/>
    </row>
    <row r="3120" spans="6:6" s="349" customFormat="1" x14ac:dyDescent="0.35">
      <c r="F3120" s="351"/>
    </row>
    <row r="3121" spans="6:6" s="349" customFormat="1" x14ac:dyDescent="0.35">
      <c r="F3121" s="351"/>
    </row>
    <row r="3122" spans="6:6" s="349" customFormat="1" x14ac:dyDescent="0.35">
      <c r="F3122" s="351"/>
    </row>
    <row r="3123" spans="6:6" s="349" customFormat="1" x14ac:dyDescent="0.35">
      <c r="F3123" s="351"/>
    </row>
    <row r="3124" spans="6:6" s="349" customFormat="1" x14ac:dyDescent="0.35">
      <c r="F3124" s="351"/>
    </row>
    <row r="3125" spans="6:6" s="349" customFormat="1" x14ac:dyDescent="0.35">
      <c r="F3125" s="351"/>
    </row>
    <row r="3126" spans="6:6" s="349" customFormat="1" x14ac:dyDescent="0.35">
      <c r="F3126" s="351"/>
    </row>
    <row r="3127" spans="6:6" s="349" customFormat="1" x14ac:dyDescent="0.35">
      <c r="F3127" s="351"/>
    </row>
    <row r="3128" spans="6:6" s="349" customFormat="1" x14ac:dyDescent="0.35">
      <c r="F3128" s="351"/>
    </row>
    <row r="3129" spans="6:6" s="349" customFormat="1" x14ac:dyDescent="0.35">
      <c r="F3129" s="351"/>
    </row>
    <row r="3130" spans="6:6" s="349" customFormat="1" x14ac:dyDescent="0.35">
      <c r="F3130" s="351"/>
    </row>
    <row r="3131" spans="6:6" s="349" customFormat="1" x14ac:dyDescent="0.35">
      <c r="F3131" s="351"/>
    </row>
    <row r="3132" spans="6:6" s="349" customFormat="1" x14ac:dyDescent="0.35">
      <c r="F3132" s="351"/>
    </row>
    <row r="3133" spans="6:6" s="349" customFormat="1" x14ac:dyDescent="0.35">
      <c r="F3133" s="351"/>
    </row>
    <row r="3134" spans="6:6" s="349" customFormat="1" x14ac:dyDescent="0.35">
      <c r="F3134" s="351"/>
    </row>
    <row r="3135" spans="6:6" s="349" customFormat="1" x14ac:dyDescent="0.35">
      <c r="F3135" s="351"/>
    </row>
    <row r="3136" spans="6:6" s="349" customFormat="1" x14ac:dyDescent="0.35">
      <c r="F3136" s="351"/>
    </row>
    <row r="3137" spans="6:6" s="349" customFormat="1" x14ac:dyDescent="0.35">
      <c r="F3137" s="351"/>
    </row>
    <row r="3138" spans="6:6" s="349" customFormat="1" x14ac:dyDescent="0.35">
      <c r="F3138" s="351"/>
    </row>
    <row r="3139" spans="6:6" s="349" customFormat="1" x14ac:dyDescent="0.35">
      <c r="F3139" s="351"/>
    </row>
    <row r="3140" spans="6:6" s="349" customFormat="1" x14ac:dyDescent="0.35">
      <c r="F3140" s="351"/>
    </row>
    <row r="3141" spans="6:6" s="349" customFormat="1" x14ac:dyDescent="0.35">
      <c r="F3141" s="351"/>
    </row>
    <row r="3142" spans="6:6" s="349" customFormat="1" x14ac:dyDescent="0.35">
      <c r="F3142" s="351"/>
    </row>
    <row r="3143" spans="6:6" s="349" customFormat="1" x14ac:dyDescent="0.35">
      <c r="F3143" s="351"/>
    </row>
    <row r="3144" spans="6:6" s="349" customFormat="1" x14ac:dyDescent="0.35">
      <c r="F3144" s="351"/>
    </row>
    <row r="3145" spans="6:6" s="349" customFormat="1" x14ac:dyDescent="0.35">
      <c r="F3145" s="351"/>
    </row>
    <row r="3146" spans="6:6" s="349" customFormat="1" x14ac:dyDescent="0.35">
      <c r="F3146" s="351"/>
    </row>
    <row r="3147" spans="6:6" s="349" customFormat="1" x14ac:dyDescent="0.35">
      <c r="F3147" s="351"/>
    </row>
    <row r="3148" spans="6:6" s="349" customFormat="1" x14ac:dyDescent="0.35">
      <c r="F3148" s="351"/>
    </row>
    <row r="3149" spans="6:6" s="349" customFormat="1" x14ac:dyDescent="0.35">
      <c r="F3149" s="351"/>
    </row>
    <row r="3150" spans="6:6" s="349" customFormat="1" x14ac:dyDescent="0.35">
      <c r="F3150" s="351"/>
    </row>
    <row r="3151" spans="6:6" s="349" customFormat="1" x14ac:dyDescent="0.35">
      <c r="F3151" s="351"/>
    </row>
    <row r="3152" spans="6:6" s="349" customFormat="1" x14ac:dyDescent="0.35">
      <c r="F3152" s="351"/>
    </row>
    <row r="3153" spans="6:6" s="349" customFormat="1" x14ac:dyDescent="0.35">
      <c r="F3153" s="351"/>
    </row>
    <row r="3154" spans="6:6" s="349" customFormat="1" x14ac:dyDescent="0.35">
      <c r="F3154" s="351"/>
    </row>
    <row r="3155" spans="6:6" s="349" customFormat="1" x14ac:dyDescent="0.35">
      <c r="F3155" s="351"/>
    </row>
    <row r="3156" spans="6:6" s="349" customFormat="1" x14ac:dyDescent="0.35">
      <c r="F3156" s="351"/>
    </row>
    <row r="3157" spans="6:6" s="349" customFormat="1" x14ac:dyDescent="0.35">
      <c r="F3157" s="351"/>
    </row>
    <row r="3158" spans="6:6" s="349" customFormat="1" x14ac:dyDescent="0.35">
      <c r="F3158" s="351"/>
    </row>
    <row r="3159" spans="6:6" s="349" customFormat="1" x14ac:dyDescent="0.35">
      <c r="F3159" s="351"/>
    </row>
    <row r="3160" spans="6:6" s="349" customFormat="1" x14ac:dyDescent="0.35">
      <c r="F3160" s="351"/>
    </row>
    <row r="3161" spans="6:6" s="349" customFormat="1" x14ac:dyDescent="0.35">
      <c r="F3161" s="351"/>
    </row>
    <row r="3162" spans="6:6" s="349" customFormat="1" x14ac:dyDescent="0.35">
      <c r="F3162" s="351"/>
    </row>
    <row r="3163" spans="6:6" s="349" customFormat="1" x14ac:dyDescent="0.35">
      <c r="F3163" s="351"/>
    </row>
    <row r="3164" spans="6:6" s="349" customFormat="1" x14ac:dyDescent="0.35">
      <c r="F3164" s="351"/>
    </row>
    <row r="3165" spans="6:6" s="349" customFormat="1" x14ac:dyDescent="0.35">
      <c r="F3165" s="351"/>
    </row>
    <row r="3166" spans="6:6" s="349" customFormat="1" x14ac:dyDescent="0.35">
      <c r="F3166" s="351"/>
    </row>
    <row r="3167" spans="6:6" s="349" customFormat="1" x14ac:dyDescent="0.35">
      <c r="F3167" s="351"/>
    </row>
    <row r="3168" spans="6:6" s="349" customFormat="1" x14ac:dyDescent="0.35">
      <c r="F3168" s="351"/>
    </row>
    <row r="3169" spans="6:6" s="349" customFormat="1" x14ac:dyDescent="0.35">
      <c r="F3169" s="351"/>
    </row>
    <row r="3170" spans="6:6" s="349" customFormat="1" x14ac:dyDescent="0.35">
      <c r="F3170" s="351"/>
    </row>
    <row r="3171" spans="6:6" s="349" customFormat="1" x14ac:dyDescent="0.35">
      <c r="F3171" s="351"/>
    </row>
    <row r="3172" spans="6:6" s="349" customFormat="1" x14ac:dyDescent="0.35">
      <c r="F3172" s="351"/>
    </row>
    <row r="3173" spans="6:6" s="349" customFormat="1" x14ac:dyDescent="0.35">
      <c r="F3173" s="351"/>
    </row>
    <row r="3174" spans="6:6" s="349" customFormat="1" x14ac:dyDescent="0.35">
      <c r="F3174" s="351"/>
    </row>
    <row r="3175" spans="6:6" s="349" customFormat="1" x14ac:dyDescent="0.35">
      <c r="F3175" s="351"/>
    </row>
    <row r="3176" spans="6:6" s="349" customFormat="1" x14ac:dyDescent="0.35">
      <c r="F3176" s="351"/>
    </row>
    <row r="3177" spans="6:6" s="349" customFormat="1" x14ac:dyDescent="0.35">
      <c r="F3177" s="351"/>
    </row>
    <row r="3178" spans="6:6" s="349" customFormat="1" x14ac:dyDescent="0.35">
      <c r="F3178" s="351"/>
    </row>
    <row r="3179" spans="6:6" s="349" customFormat="1" x14ac:dyDescent="0.35">
      <c r="F3179" s="351"/>
    </row>
    <row r="3180" spans="6:6" s="349" customFormat="1" x14ac:dyDescent="0.35">
      <c r="F3180" s="351"/>
    </row>
    <row r="3181" spans="6:6" s="349" customFormat="1" x14ac:dyDescent="0.35">
      <c r="F3181" s="351"/>
    </row>
    <row r="3182" spans="6:6" s="349" customFormat="1" x14ac:dyDescent="0.35">
      <c r="F3182" s="351"/>
    </row>
    <row r="3183" spans="6:6" s="349" customFormat="1" x14ac:dyDescent="0.35">
      <c r="F3183" s="351"/>
    </row>
    <row r="3184" spans="6:6" s="349" customFormat="1" x14ac:dyDescent="0.35">
      <c r="F3184" s="351"/>
    </row>
    <row r="3185" spans="6:6" s="349" customFormat="1" x14ac:dyDescent="0.35">
      <c r="F3185" s="351"/>
    </row>
    <row r="3186" spans="6:6" s="349" customFormat="1" x14ac:dyDescent="0.35">
      <c r="F3186" s="351"/>
    </row>
    <row r="3187" spans="6:6" s="349" customFormat="1" x14ac:dyDescent="0.35">
      <c r="F3187" s="351"/>
    </row>
    <row r="3188" spans="6:6" s="349" customFormat="1" x14ac:dyDescent="0.35">
      <c r="F3188" s="351"/>
    </row>
    <row r="3189" spans="6:6" s="349" customFormat="1" x14ac:dyDescent="0.35">
      <c r="F3189" s="351"/>
    </row>
    <row r="3190" spans="6:6" s="349" customFormat="1" x14ac:dyDescent="0.35">
      <c r="F3190" s="351"/>
    </row>
    <row r="3191" spans="6:6" s="349" customFormat="1" x14ac:dyDescent="0.35">
      <c r="F3191" s="351"/>
    </row>
    <row r="3192" spans="6:6" s="349" customFormat="1" x14ac:dyDescent="0.35">
      <c r="F3192" s="351"/>
    </row>
    <row r="3193" spans="6:6" s="349" customFormat="1" x14ac:dyDescent="0.35">
      <c r="F3193" s="351"/>
    </row>
    <row r="3194" spans="6:6" s="349" customFormat="1" x14ac:dyDescent="0.35">
      <c r="F3194" s="351"/>
    </row>
    <row r="3195" spans="6:6" s="349" customFormat="1" x14ac:dyDescent="0.35">
      <c r="F3195" s="351"/>
    </row>
    <row r="3196" spans="6:6" s="349" customFormat="1" x14ac:dyDescent="0.35">
      <c r="F3196" s="351"/>
    </row>
    <row r="3197" spans="6:6" s="349" customFormat="1" x14ac:dyDescent="0.35">
      <c r="F3197" s="351"/>
    </row>
    <row r="3198" spans="6:6" s="349" customFormat="1" x14ac:dyDescent="0.35">
      <c r="F3198" s="351"/>
    </row>
    <row r="3199" spans="6:6" s="349" customFormat="1" x14ac:dyDescent="0.35">
      <c r="F3199" s="351"/>
    </row>
    <row r="3200" spans="6:6" s="349" customFormat="1" x14ac:dyDescent="0.35">
      <c r="F3200" s="351"/>
    </row>
    <row r="3201" spans="6:6" s="349" customFormat="1" x14ac:dyDescent="0.35">
      <c r="F3201" s="351"/>
    </row>
    <row r="3202" spans="6:6" s="349" customFormat="1" x14ac:dyDescent="0.35">
      <c r="F3202" s="351"/>
    </row>
    <row r="3203" spans="6:6" s="349" customFormat="1" x14ac:dyDescent="0.35">
      <c r="F3203" s="351"/>
    </row>
    <row r="3204" spans="6:6" s="349" customFormat="1" x14ac:dyDescent="0.35">
      <c r="F3204" s="351"/>
    </row>
    <row r="3205" spans="6:6" s="349" customFormat="1" x14ac:dyDescent="0.35">
      <c r="F3205" s="351"/>
    </row>
    <row r="3206" spans="6:6" s="349" customFormat="1" x14ac:dyDescent="0.35">
      <c r="F3206" s="351"/>
    </row>
    <row r="3207" spans="6:6" s="349" customFormat="1" x14ac:dyDescent="0.35">
      <c r="F3207" s="351"/>
    </row>
    <row r="3208" spans="6:6" s="349" customFormat="1" x14ac:dyDescent="0.35">
      <c r="F3208" s="351"/>
    </row>
    <row r="3209" spans="6:6" s="349" customFormat="1" x14ac:dyDescent="0.35">
      <c r="F3209" s="351"/>
    </row>
    <row r="3210" spans="6:6" s="349" customFormat="1" x14ac:dyDescent="0.35">
      <c r="F3210" s="351"/>
    </row>
    <row r="3211" spans="6:6" s="349" customFormat="1" x14ac:dyDescent="0.35">
      <c r="F3211" s="351"/>
    </row>
    <row r="3212" spans="6:6" s="349" customFormat="1" x14ac:dyDescent="0.35">
      <c r="F3212" s="351"/>
    </row>
    <row r="3213" spans="6:6" s="349" customFormat="1" x14ac:dyDescent="0.35">
      <c r="F3213" s="351"/>
    </row>
    <row r="3214" spans="6:6" s="349" customFormat="1" x14ac:dyDescent="0.35">
      <c r="F3214" s="351"/>
    </row>
    <row r="3215" spans="6:6" s="349" customFormat="1" x14ac:dyDescent="0.35">
      <c r="F3215" s="351"/>
    </row>
    <row r="3216" spans="6:6" s="349" customFormat="1" x14ac:dyDescent="0.35">
      <c r="F3216" s="351"/>
    </row>
    <row r="3217" spans="6:6" s="349" customFormat="1" x14ac:dyDescent="0.35">
      <c r="F3217" s="351"/>
    </row>
    <row r="3218" spans="6:6" s="349" customFormat="1" x14ac:dyDescent="0.35">
      <c r="F3218" s="351"/>
    </row>
    <row r="3219" spans="6:6" s="349" customFormat="1" x14ac:dyDescent="0.35">
      <c r="F3219" s="351"/>
    </row>
    <row r="3220" spans="6:6" s="349" customFormat="1" x14ac:dyDescent="0.35">
      <c r="F3220" s="351"/>
    </row>
    <row r="3221" spans="6:6" s="349" customFormat="1" x14ac:dyDescent="0.35">
      <c r="F3221" s="351"/>
    </row>
    <row r="3222" spans="6:6" s="349" customFormat="1" x14ac:dyDescent="0.35">
      <c r="F3222" s="351"/>
    </row>
    <row r="3223" spans="6:6" s="349" customFormat="1" x14ac:dyDescent="0.35">
      <c r="F3223" s="351"/>
    </row>
    <row r="3224" spans="6:6" s="349" customFormat="1" x14ac:dyDescent="0.35">
      <c r="F3224" s="351"/>
    </row>
    <row r="3225" spans="6:6" s="349" customFormat="1" x14ac:dyDescent="0.35">
      <c r="F3225" s="351"/>
    </row>
    <row r="3226" spans="6:6" s="349" customFormat="1" x14ac:dyDescent="0.35">
      <c r="F3226" s="351"/>
    </row>
    <row r="3227" spans="6:6" s="349" customFormat="1" x14ac:dyDescent="0.35">
      <c r="F3227" s="351"/>
    </row>
    <row r="3228" spans="6:6" s="349" customFormat="1" x14ac:dyDescent="0.35">
      <c r="F3228" s="351"/>
    </row>
    <row r="3229" spans="6:6" s="349" customFormat="1" x14ac:dyDescent="0.35">
      <c r="F3229" s="351"/>
    </row>
    <row r="3230" spans="6:6" s="349" customFormat="1" x14ac:dyDescent="0.35">
      <c r="F3230" s="351"/>
    </row>
    <row r="3231" spans="6:6" s="349" customFormat="1" x14ac:dyDescent="0.35">
      <c r="F3231" s="351"/>
    </row>
    <row r="3232" spans="6:6" s="349" customFormat="1" x14ac:dyDescent="0.35">
      <c r="F3232" s="351"/>
    </row>
    <row r="3233" spans="6:6" s="349" customFormat="1" x14ac:dyDescent="0.35">
      <c r="F3233" s="351"/>
    </row>
    <row r="3234" spans="6:6" s="349" customFormat="1" x14ac:dyDescent="0.35">
      <c r="F3234" s="351"/>
    </row>
    <row r="3235" spans="6:6" s="349" customFormat="1" x14ac:dyDescent="0.35">
      <c r="F3235" s="351"/>
    </row>
    <row r="3236" spans="6:6" s="349" customFormat="1" x14ac:dyDescent="0.35">
      <c r="F3236" s="351"/>
    </row>
    <row r="3237" spans="6:6" s="349" customFormat="1" x14ac:dyDescent="0.35">
      <c r="F3237" s="351"/>
    </row>
    <row r="3238" spans="6:6" s="349" customFormat="1" x14ac:dyDescent="0.35">
      <c r="F3238" s="351"/>
    </row>
    <row r="3239" spans="6:6" s="349" customFormat="1" x14ac:dyDescent="0.35">
      <c r="F3239" s="351"/>
    </row>
    <row r="3240" spans="6:6" s="349" customFormat="1" x14ac:dyDescent="0.35">
      <c r="F3240" s="351"/>
    </row>
    <row r="3241" spans="6:6" s="349" customFormat="1" x14ac:dyDescent="0.35">
      <c r="F3241" s="351"/>
    </row>
    <row r="3242" spans="6:6" s="349" customFormat="1" x14ac:dyDescent="0.35">
      <c r="F3242" s="351"/>
    </row>
    <row r="3243" spans="6:6" s="349" customFormat="1" x14ac:dyDescent="0.35">
      <c r="F3243" s="351"/>
    </row>
    <row r="3244" spans="6:6" s="349" customFormat="1" x14ac:dyDescent="0.35">
      <c r="F3244" s="351"/>
    </row>
    <row r="3245" spans="6:6" s="349" customFormat="1" x14ac:dyDescent="0.35">
      <c r="F3245" s="351"/>
    </row>
    <row r="3246" spans="6:6" s="349" customFormat="1" x14ac:dyDescent="0.35">
      <c r="F3246" s="351"/>
    </row>
    <row r="3247" spans="6:6" s="349" customFormat="1" x14ac:dyDescent="0.35">
      <c r="F3247" s="351"/>
    </row>
    <row r="3248" spans="6:6" s="349" customFormat="1" x14ac:dyDescent="0.35">
      <c r="F3248" s="351"/>
    </row>
    <row r="3249" spans="6:6" s="349" customFormat="1" x14ac:dyDescent="0.35">
      <c r="F3249" s="351"/>
    </row>
    <row r="3250" spans="6:6" s="349" customFormat="1" x14ac:dyDescent="0.35">
      <c r="F3250" s="351"/>
    </row>
    <row r="3251" spans="6:6" s="349" customFormat="1" x14ac:dyDescent="0.35">
      <c r="F3251" s="351"/>
    </row>
    <row r="3252" spans="6:6" s="349" customFormat="1" x14ac:dyDescent="0.35">
      <c r="F3252" s="351"/>
    </row>
    <row r="3253" spans="6:6" s="349" customFormat="1" x14ac:dyDescent="0.35">
      <c r="F3253" s="351"/>
    </row>
    <row r="3254" spans="6:6" s="349" customFormat="1" x14ac:dyDescent="0.35">
      <c r="F3254" s="351"/>
    </row>
    <row r="3255" spans="6:6" s="349" customFormat="1" x14ac:dyDescent="0.35">
      <c r="F3255" s="351"/>
    </row>
    <row r="3256" spans="6:6" s="349" customFormat="1" x14ac:dyDescent="0.35">
      <c r="F3256" s="351"/>
    </row>
    <row r="3257" spans="6:6" s="349" customFormat="1" x14ac:dyDescent="0.35">
      <c r="F3257" s="351"/>
    </row>
    <row r="3258" spans="6:6" s="349" customFormat="1" x14ac:dyDescent="0.35">
      <c r="F3258" s="351"/>
    </row>
    <row r="3259" spans="6:6" s="349" customFormat="1" x14ac:dyDescent="0.35">
      <c r="F3259" s="351"/>
    </row>
    <row r="3260" spans="6:6" s="349" customFormat="1" x14ac:dyDescent="0.35">
      <c r="F3260" s="351"/>
    </row>
    <row r="3261" spans="6:6" s="349" customFormat="1" x14ac:dyDescent="0.35">
      <c r="F3261" s="351"/>
    </row>
    <row r="3262" spans="6:6" s="349" customFormat="1" x14ac:dyDescent="0.35">
      <c r="F3262" s="351"/>
    </row>
    <row r="3263" spans="6:6" s="349" customFormat="1" x14ac:dyDescent="0.35">
      <c r="F3263" s="351"/>
    </row>
    <row r="3264" spans="6:6" s="349" customFormat="1" x14ac:dyDescent="0.35">
      <c r="F3264" s="351"/>
    </row>
    <row r="3265" spans="6:6" s="349" customFormat="1" x14ac:dyDescent="0.35">
      <c r="F3265" s="351"/>
    </row>
    <row r="3266" spans="6:6" s="349" customFormat="1" x14ac:dyDescent="0.35">
      <c r="F3266" s="351"/>
    </row>
    <row r="3267" spans="6:6" s="349" customFormat="1" x14ac:dyDescent="0.35">
      <c r="F3267" s="351"/>
    </row>
    <row r="3268" spans="6:6" s="349" customFormat="1" x14ac:dyDescent="0.35">
      <c r="F3268" s="351"/>
    </row>
    <row r="3269" spans="6:6" s="349" customFormat="1" x14ac:dyDescent="0.35">
      <c r="F3269" s="351"/>
    </row>
    <row r="3270" spans="6:6" s="349" customFormat="1" x14ac:dyDescent="0.35">
      <c r="F3270" s="351"/>
    </row>
    <row r="3271" spans="6:6" s="349" customFormat="1" x14ac:dyDescent="0.35">
      <c r="F3271" s="351"/>
    </row>
    <row r="3272" spans="6:6" s="349" customFormat="1" x14ac:dyDescent="0.35">
      <c r="F3272" s="351"/>
    </row>
    <row r="3273" spans="6:6" s="349" customFormat="1" x14ac:dyDescent="0.35">
      <c r="F3273" s="351"/>
    </row>
    <row r="3274" spans="6:6" s="349" customFormat="1" x14ac:dyDescent="0.35">
      <c r="F3274" s="351"/>
    </row>
    <row r="3275" spans="6:6" s="349" customFormat="1" x14ac:dyDescent="0.35">
      <c r="F3275" s="351"/>
    </row>
    <row r="3276" spans="6:6" s="349" customFormat="1" x14ac:dyDescent="0.35">
      <c r="F3276" s="351"/>
    </row>
    <row r="3277" spans="6:6" s="349" customFormat="1" x14ac:dyDescent="0.35">
      <c r="F3277" s="351"/>
    </row>
    <row r="3278" spans="6:6" s="349" customFormat="1" x14ac:dyDescent="0.35">
      <c r="F3278" s="351"/>
    </row>
    <row r="3279" spans="6:6" s="349" customFormat="1" x14ac:dyDescent="0.35">
      <c r="F3279" s="351"/>
    </row>
    <row r="3280" spans="6:6" s="349" customFormat="1" x14ac:dyDescent="0.35">
      <c r="F3280" s="351"/>
    </row>
    <row r="3281" spans="6:6" s="349" customFormat="1" x14ac:dyDescent="0.35">
      <c r="F3281" s="351"/>
    </row>
    <row r="3282" spans="6:6" s="349" customFormat="1" x14ac:dyDescent="0.35">
      <c r="F3282" s="351"/>
    </row>
    <row r="3283" spans="6:6" s="349" customFormat="1" x14ac:dyDescent="0.35">
      <c r="F3283" s="351"/>
    </row>
    <row r="3284" spans="6:6" s="349" customFormat="1" x14ac:dyDescent="0.35">
      <c r="F3284" s="351"/>
    </row>
    <row r="3285" spans="6:6" s="349" customFormat="1" x14ac:dyDescent="0.35">
      <c r="F3285" s="351"/>
    </row>
    <row r="3286" spans="6:6" s="349" customFormat="1" x14ac:dyDescent="0.35">
      <c r="F3286" s="351"/>
    </row>
    <row r="3287" spans="6:6" s="349" customFormat="1" x14ac:dyDescent="0.35">
      <c r="F3287" s="351"/>
    </row>
    <row r="3288" spans="6:6" s="349" customFormat="1" x14ac:dyDescent="0.35">
      <c r="F3288" s="351"/>
    </row>
    <row r="3289" spans="6:6" s="349" customFormat="1" x14ac:dyDescent="0.35">
      <c r="F3289" s="351"/>
    </row>
    <row r="3290" spans="6:6" s="349" customFormat="1" x14ac:dyDescent="0.35">
      <c r="F3290" s="351"/>
    </row>
    <row r="3291" spans="6:6" s="349" customFormat="1" x14ac:dyDescent="0.35">
      <c r="F3291" s="351"/>
    </row>
    <row r="3292" spans="6:6" s="349" customFormat="1" x14ac:dyDescent="0.35">
      <c r="F3292" s="351"/>
    </row>
    <row r="3293" spans="6:6" s="349" customFormat="1" x14ac:dyDescent="0.35">
      <c r="F3293" s="351"/>
    </row>
    <row r="3294" spans="6:6" s="349" customFormat="1" x14ac:dyDescent="0.35">
      <c r="F3294" s="351"/>
    </row>
    <row r="3295" spans="6:6" s="349" customFormat="1" x14ac:dyDescent="0.35">
      <c r="F3295" s="351"/>
    </row>
    <row r="3296" spans="6:6" s="349" customFormat="1" x14ac:dyDescent="0.35">
      <c r="F3296" s="351"/>
    </row>
    <row r="3297" spans="6:6" s="349" customFormat="1" x14ac:dyDescent="0.35">
      <c r="F3297" s="351"/>
    </row>
    <row r="3298" spans="6:6" s="349" customFormat="1" x14ac:dyDescent="0.35">
      <c r="F3298" s="351"/>
    </row>
    <row r="3299" spans="6:6" s="349" customFormat="1" x14ac:dyDescent="0.35">
      <c r="F3299" s="351"/>
    </row>
    <row r="3300" spans="6:6" s="349" customFormat="1" x14ac:dyDescent="0.35">
      <c r="F3300" s="351"/>
    </row>
    <row r="3301" spans="6:6" s="349" customFormat="1" x14ac:dyDescent="0.35">
      <c r="F3301" s="351"/>
    </row>
    <row r="3302" spans="6:6" s="349" customFormat="1" x14ac:dyDescent="0.35">
      <c r="F3302" s="351"/>
    </row>
    <row r="3303" spans="6:6" s="349" customFormat="1" x14ac:dyDescent="0.35">
      <c r="F3303" s="351"/>
    </row>
    <row r="3304" spans="6:6" s="349" customFormat="1" x14ac:dyDescent="0.35">
      <c r="F3304" s="351"/>
    </row>
    <row r="3305" spans="6:6" s="349" customFormat="1" x14ac:dyDescent="0.35">
      <c r="F3305" s="351"/>
    </row>
    <row r="3306" spans="6:6" s="349" customFormat="1" x14ac:dyDescent="0.35">
      <c r="F3306" s="351"/>
    </row>
    <row r="3307" spans="6:6" s="349" customFormat="1" x14ac:dyDescent="0.35">
      <c r="F3307" s="351"/>
    </row>
    <row r="3308" spans="6:6" s="349" customFormat="1" x14ac:dyDescent="0.35">
      <c r="F3308" s="351"/>
    </row>
    <row r="3309" spans="6:6" s="349" customFormat="1" x14ac:dyDescent="0.35">
      <c r="F3309" s="351"/>
    </row>
    <row r="3310" spans="6:6" s="349" customFormat="1" x14ac:dyDescent="0.35">
      <c r="F3310" s="351"/>
    </row>
    <row r="3311" spans="6:6" s="349" customFormat="1" x14ac:dyDescent="0.35">
      <c r="F3311" s="351"/>
    </row>
    <row r="3312" spans="6:6" s="349" customFormat="1" x14ac:dyDescent="0.35">
      <c r="F3312" s="351"/>
    </row>
    <row r="3313" spans="6:6" s="349" customFormat="1" x14ac:dyDescent="0.35">
      <c r="F3313" s="351"/>
    </row>
    <row r="3314" spans="6:6" s="349" customFormat="1" x14ac:dyDescent="0.35">
      <c r="F3314" s="351"/>
    </row>
    <row r="3315" spans="6:6" s="349" customFormat="1" x14ac:dyDescent="0.35">
      <c r="F3315" s="351"/>
    </row>
    <row r="3316" spans="6:6" s="349" customFormat="1" x14ac:dyDescent="0.35">
      <c r="F3316" s="351"/>
    </row>
    <row r="3317" spans="6:6" s="349" customFormat="1" x14ac:dyDescent="0.35">
      <c r="F3317" s="351"/>
    </row>
    <row r="3318" spans="6:6" s="349" customFormat="1" x14ac:dyDescent="0.35">
      <c r="F3318" s="351"/>
    </row>
    <row r="3319" spans="6:6" s="349" customFormat="1" x14ac:dyDescent="0.35">
      <c r="F3319" s="351"/>
    </row>
    <row r="3320" spans="6:6" s="349" customFormat="1" x14ac:dyDescent="0.35">
      <c r="F3320" s="351"/>
    </row>
    <row r="3321" spans="6:6" s="349" customFormat="1" x14ac:dyDescent="0.35">
      <c r="F3321" s="351"/>
    </row>
    <row r="3322" spans="6:6" s="349" customFormat="1" x14ac:dyDescent="0.35">
      <c r="F3322" s="351"/>
    </row>
    <row r="3323" spans="6:6" s="349" customFormat="1" x14ac:dyDescent="0.35">
      <c r="F3323" s="351"/>
    </row>
    <row r="3324" spans="6:6" s="349" customFormat="1" x14ac:dyDescent="0.35">
      <c r="F3324" s="351"/>
    </row>
    <row r="3325" spans="6:6" s="349" customFormat="1" x14ac:dyDescent="0.35">
      <c r="F3325" s="351"/>
    </row>
    <row r="3326" spans="6:6" s="349" customFormat="1" x14ac:dyDescent="0.35">
      <c r="F3326" s="351"/>
    </row>
    <row r="3327" spans="6:6" s="349" customFormat="1" x14ac:dyDescent="0.35">
      <c r="F3327" s="351"/>
    </row>
    <row r="3328" spans="6:6" s="349" customFormat="1" x14ac:dyDescent="0.35">
      <c r="F3328" s="351"/>
    </row>
    <row r="3329" spans="6:6" s="349" customFormat="1" x14ac:dyDescent="0.35">
      <c r="F3329" s="351"/>
    </row>
    <row r="3330" spans="6:6" s="349" customFormat="1" x14ac:dyDescent="0.35">
      <c r="F3330" s="351"/>
    </row>
    <row r="3331" spans="6:6" s="349" customFormat="1" x14ac:dyDescent="0.35">
      <c r="F3331" s="351"/>
    </row>
    <row r="3332" spans="6:6" s="349" customFormat="1" x14ac:dyDescent="0.35">
      <c r="F3332" s="351"/>
    </row>
    <row r="3333" spans="6:6" s="349" customFormat="1" x14ac:dyDescent="0.35">
      <c r="F3333" s="351"/>
    </row>
    <row r="3334" spans="6:6" s="349" customFormat="1" x14ac:dyDescent="0.35">
      <c r="F3334" s="351"/>
    </row>
    <row r="3335" spans="6:6" s="349" customFormat="1" x14ac:dyDescent="0.35">
      <c r="F3335" s="351"/>
    </row>
    <row r="3336" spans="6:6" s="349" customFormat="1" x14ac:dyDescent="0.35">
      <c r="F3336" s="351"/>
    </row>
    <row r="3337" spans="6:6" s="349" customFormat="1" x14ac:dyDescent="0.35">
      <c r="F3337" s="351"/>
    </row>
    <row r="3338" spans="6:6" s="349" customFormat="1" x14ac:dyDescent="0.35">
      <c r="F3338" s="351"/>
    </row>
    <row r="3339" spans="6:6" s="349" customFormat="1" x14ac:dyDescent="0.35">
      <c r="F3339" s="351"/>
    </row>
    <row r="3340" spans="6:6" s="349" customFormat="1" x14ac:dyDescent="0.35">
      <c r="F3340" s="351"/>
    </row>
    <row r="3341" spans="6:6" s="349" customFormat="1" x14ac:dyDescent="0.35">
      <c r="F3341" s="351"/>
    </row>
    <row r="3342" spans="6:6" s="349" customFormat="1" x14ac:dyDescent="0.35">
      <c r="F3342" s="351"/>
    </row>
    <row r="3343" spans="6:6" s="349" customFormat="1" x14ac:dyDescent="0.35">
      <c r="F3343" s="351"/>
    </row>
    <row r="3344" spans="6:6" s="349" customFormat="1" x14ac:dyDescent="0.35">
      <c r="F3344" s="351"/>
    </row>
    <row r="3345" spans="6:6" s="349" customFormat="1" x14ac:dyDescent="0.35">
      <c r="F3345" s="351"/>
    </row>
    <row r="3346" spans="6:6" s="349" customFormat="1" x14ac:dyDescent="0.35">
      <c r="F3346" s="351"/>
    </row>
    <row r="3347" spans="6:6" s="349" customFormat="1" x14ac:dyDescent="0.35">
      <c r="F3347" s="351"/>
    </row>
    <row r="3348" spans="6:6" s="349" customFormat="1" x14ac:dyDescent="0.35">
      <c r="F3348" s="351"/>
    </row>
    <row r="3349" spans="6:6" s="349" customFormat="1" x14ac:dyDescent="0.35">
      <c r="F3349" s="351"/>
    </row>
    <row r="3350" spans="6:6" s="349" customFormat="1" x14ac:dyDescent="0.35">
      <c r="F3350" s="351"/>
    </row>
    <row r="3351" spans="6:6" s="349" customFormat="1" x14ac:dyDescent="0.35">
      <c r="F3351" s="351"/>
    </row>
    <row r="3352" spans="6:6" s="349" customFormat="1" x14ac:dyDescent="0.35">
      <c r="F3352" s="351"/>
    </row>
    <row r="3353" spans="6:6" s="349" customFormat="1" x14ac:dyDescent="0.35">
      <c r="F3353" s="351"/>
    </row>
    <row r="3354" spans="6:6" s="349" customFormat="1" x14ac:dyDescent="0.35">
      <c r="F3354" s="351"/>
    </row>
    <row r="3355" spans="6:6" s="349" customFormat="1" x14ac:dyDescent="0.35">
      <c r="F3355" s="351"/>
    </row>
    <row r="3356" spans="6:6" s="349" customFormat="1" x14ac:dyDescent="0.35">
      <c r="F3356" s="351"/>
    </row>
    <row r="3357" spans="6:6" s="349" customFormat="1" x14ac:dyDescent="0.35">
      <c r="F3357" s="351"/>
    </row>
    <row r="3358" spans="6:6" s="349" customFormat="1" x14ac:dyDescent="0.35">
      <c r="F3358" s="351"/>
    </row>
    <row r="3359" spans="6:6" s="349" customFormat="1" x14ac:dyDescent="0.35">
      <c r="F3359" s="351"/>
    </row>
    <row r="3360" spans="6:6" s="349" customFormat="1" x14ac:dyDescent="0.35">
      <c r="F3360" s="351"/>
    </row>
    <row r="3361" spans="6:6" s="349" customFormat="1" x14ac:dyDescent="0.35">
      <c r="F3361" s="351"/>
    </row>
    <row r="3362" spans="6:6" s="349" customFormat="1" x14ac:dyDescent="0.35">
      <c r="F3362" s="351"/>
    </row>
    <row r="3363" spans="6:6" s="349" customFormat="1" x14ac:dyDescent="0.35">
      <c r="F3363" s="351"/>
    </row>
    <row r="3364" spans="6:6" s="349" customFormat="1" x14ac:dyDescent="0.35">
      <c r="F3364" s="351"/>
    </row>
    <row r="3365" spans="6:6" s="349" customFormat="1" x14ac:dyDescent="0.35">
      <c r="F3365" s="351"/>
    </row>
    <row r="3366" spans="6:6" s="349" customFormat="1" x14ac:dyDescent="0.35">
      <c r="F3366" s="351"/>
    </row>
    <row r="3367" spans="6:6" s="349" customFormat="1" x14ac:dyDescent="0.35">
      <c r="F3367" s="351"/>
    </row>
    <row r="3368" spans="6:6" s="349" customFormat="1" x14ac:dyDescent="0.35">
      <c r="F3368" s="351"/>
    </row>
    <row r="3369" spans="6:6" s="349" customFormat="1" x14ac:dyDescent="0.35">
      <c r="F3369" s="351"/>
    </row>
    <row r="3370" spans="6:6" s="349" customFormat="1" x14ac:dyDescent="0.35">
      <c r="F3370" s="351"/>
    </row>
    <row r="3371" spans="6:6" s="349" customFormat="1" x14ac:dyDescent="0.35">
      <c r="F3371" s="351"/>
    </row>
    <row r="3372" spans="6:6" s="349" customFormat="1" x14ac:dyDescent="0.35">
      <c r="F3372" s="351"/>
    </row>
    <row r="3373" spans="6:6" s="349" customFormat="1" x14ac:dyDescent="0.35">
      <c r="F3373" s="351"/>
    </row>
    <row r="3374" spans="6:6" s="349" customFormat="1" x14ac:dyDescent="0.35">
      <c r="F3374" s="351"/>
    </row>
    <row r="3375" spans="6:6" s="349" customFormat="1" x14ac:dyDescent="0.35">
      <c r="F3375" s="351"/>
    </row>
    <row r="3376" spans="6:6" s="349" customFormat="1" x14ac:dyDescent="0.35">
      <c r="F3376" s="351"/>
    </row>
    <row r="3377" spans="6:6" s="349" customFormat="1" x14ac:dyDescent="0.35">
      <c r="F3377" s="351"/>
    </row>
    <row r="3378" spans="6:6" s="349" customFormat="1" x14ac:dyDescent="0.35">
      <c r="F3378" s="351"/>
    </row>
    <row r="3379" spans="6:6" s="349" customFormat="1" x14ac:dyDescent="0.35">
      <c r="F3379" s="351"/>
    </row>
    <row r="3380" spans="6:6" s="349" customFormat="1" x14ac:dyDescent="0.35">
      <c r="F3380" s="351"/>
    </row>
    <row r="3381" spans="6:6" s="349" customFormat="1" x14ac:dyDescent="0.35">
      <c r="F3381" s="351"/>
    </row>
    <row r="3382" spans="6:6" s="349" customFormat="1" x14ac:dyDescent="0.35">
      <c r="F3382" s="351"/>
    </row>
    <row r="3383" spans="6:6" s="349" customFormat="1" x14ac:dyDescent="0.35">
      <c r="F3383" s="351"/>
    </row>
    <row r="3384" spans="6:6" s="349" customFormat="1" x14ac:dyDescent="0.35">
      <c r="F3384" s="351"/>
    </row>
    <row r="3385" spans="6:6" s="349" customFormat="1" x14ac:dyDescent="0.35">
      <c r="F3385" s="351"/>
    </row>
    <row r="3386" spans="6:6" s="349" customFormat="1" x14ac:dyDescent="0.35">
      <c r="F3386" s="351"/>
    </row>
    <row r="3387" spans="6:6" s="349" customFormat="1" x14ac:dyDescent="0.35">
      <c r="F3387" s="351"/>
    </row>
    <row r="3388" spans="6:6" s="349" customFormat="1" x14ac:dyDescent="0.35">
      <c r="F3388" s="351"/>
    </row>
    <row r="3389" spans="6:6" s="349" customFormat="1" x14ac:dyDescent="0.35">
      <c r="F3389" s="351"/>
    </row>
    <row r="3390" spans="6:6" s="349" customFormat="1" x14ac:dyDescent="0.35">
      <c r="F3390" s="351"/>
    </row>
    <row r="3391" spans="6:6" s="349" customFormat="1" x14ac:dyDescent="0.35">
      <c r="F3391" s="351"/>
    </row>
    <row r="3392" spans="6:6" s="349" customFormat="1" x14ac:dyDescent="0.35">
      <c r="F3392" s="351"/>
    </row>
    <row r="3393" spans="6:6" s="349" customFormat="1" x14ac:dyDescent="0.35">
      <c r="F3393" s="351"/>
    </row>
    <row r="3394" spans="6:6" s="349" customFormat="1" x14ac:dyDescent="0.35">
      <c r="F3394" s="351"/>
    </row>
    <row r="3395" spans="6:6" s="349" customFormat="1" x14ac:dyDescent="0.35">
      <c r="F3395" s="351"/>
    </row>
    <row r="3396" spans="6:6" s="349" customFormat="1" x14ac:dyDescent="0.35">
      <c r="F3396" s="351"/>
    </row>
    <row r="3397" spans="6:6" s="349" customFormat="1" x14ac:dyDescent="0.35">
      <c r="F3397" s="351"/>
    </row>
    <row r="3398" spans="6:6" s="349" customFormat="1" x14ac:dyDescent="0.35">
      <c r="F3398" s="351"/>
    </row>
    <row r="3399" spans="6:6" s="349" customFormat="1" x14ac:dyDescent="0.35">
      <c r="F3399" s="351"/>
    </row>
    <row r="3400" spans="6:6" s="349" customFormat="1" x14ac:dyDescent="0.35">
      <c r="F3400" s="351"/>
    </row>
    <row r="3401" spans="6:6" s="349" customFormat="1" x14ac:dyDescent="0.35">
      <c r="F3401" s="351"/>
    </row>
    <row r="3402" spans="6:6" s="349" customFormat="1" x14ac:dyDescent="0.35">
      <c r="F3402" s="351"/>
    </row>
    <row r="3403" spans="6:6" s="349" customFormat="1" x14ac:dyDescent="0.35">
      <c r="F3403" s="351"/>
    </row>
    <row r="3404" spans="6:6" s="349" customFormat="1" x14ac:dyDescent="0.35">
      <c r="F3404" s="351"/>
    </row>
    <row r="3405" spans="6:6" s="349" customFormat="1" x14ac:dyDescent="0.35">
      <c r="F3405" s="351"/>
    </row>
    <row r="3406" spans="6:6" s="349" customFormat="1" x14ac:dyDescent="0.35">
      <c r="F3406" s="351"/>
    </row>
    <row r="3407" spans="6:6" s="349" customFormat="1" x14ac:dyDescent="0.35">
      <c r="F3407" s="351"/>
    </row>
    <row r="3408" spans="6:6" s="349" customFormat="1" x14ac:dyDescent="0.35">
      <c r="F3408" s="351"/>
    </row>
    <row r="3409" spans="6:6" s="349" customFormat="1" x14ac:dyDescent="0.35">
      <c r="F3409" s="351"/>
    </row>
    <row r="3410" spans="6:6" s="349" customFormat="1" x14ac:dyDescent="0.35">
      <c r="F3410" s="351"/>
    </row>
    <row r="3411" spans="6:6" s="349" customFormat="1" x14ac:dyDescent="0.35">
      <c r="F3411" s="351"/>
    </row>
    <row r="3412" spans="6:6" s="349" customFormat="1" x14ac:dyDescent="0.35">
      <c r="F3412" s="351"/>
    </row>
    <row r="3413" spans="6:6" s="349" customFormat="1" x14ac:dyDescent="0.35">
      <c r="F3413" s="351"/>
    </row>
    <row r="3414" spans="6:6" s="349" customFormat="1" x14ac:dyDescent="0.35">
      <c r="F3414" s="351"/>
    </row>
    <row r="3415" spans="6:6" s="349" customFormat="1" x14ac:dyDescent="0.35">
      <c r="F3415" s="351"/>
    </row>
    <row r="3416" spans="6:6" s="349" customFormat="1" x14ac:dyDescent="0.35">
      <c r="F3416" s="351"/>
    </row>
    <row r="3417" spans="6:6" s="349" customFormat="1" x14ac:dyDescent="0.35">
      <c r="F3417" s="351"/>
    </row>
    <row r="3418" spans="6:6" s="349" customFormat="1" x14ac:dyDescent="0.35">
      <c r="F3418" s="351"/>
    </row>
    <row r="3419" spans="6:6" s="349" customFormat="1" x14ac:dyDescent="0.35">
      <c r="F3419" s="351"/>
    </row>
    <row r="3420" spans="6:6" s="349" customFormat="1" x14ac:dyDescent="0.35">
      <c r="F3420" s="351"/>
    </row>
    <row r="3421" spans="6:6" s="349" customFormat="1" x14ac:dyDescent="0.35">
      <c r="F3421" s="351"/>
    </row>
    <row r="3422" spans="6:6" s="349" customFormat="1" x14ac:dyDescent="0.35">
      <c r="F3422" s="351"/>
    </row>
    <row r="3423" spans="6:6" s="349" customFormat="1" x14ac:dyDescent="0.35">
      <c r="F3423" s="351"/>
    </row>
    <row r="3424" spans="6:6" s="349" customFormat="1" x14ac:dyDescent="0.35">
      <c r="F3424" s="351"/>
    </row>
    <row r="3425" spans="6:6" s="349" customFormat="1" x14ac:dyDescent="0.35">
      <c r="F3425" s="351"/>
    </row>
    <row r="3426" spans="6:6" s="349" customFormat="1" x14ac:dyDescent="0.35">
      <c r="F3426" s="351"/>
    </row>
    <row r="3427" spans="6:6" s="349" customFormat="1" x14ac:dyDescent="0.35">
      <c r="F3427" s="351"/>
    </row>
    <row r="3428" spans="6:6" s="349" customFormat="1" x14ac:dyDescent="0.35">
      <c r="F3428" s="351"/>
    </row>
    <row r="3429" spans="6:6" s="349" customFormat="1" x14ac:dyDescent="0.35">
      <c r="F3429" s="351"/>
    </row>
    <row r="3430" spans="6:6" s="349" customFormat="1" x14ac:dyDescent="0.35">
      <c r="F3430" s="351"/>
    </row>
    <row r="3431" spans="6:6" s="349" customFormat="1" x14ac:dyDescent="0.35">
      <c r="F3431" s="351"/>
    </row>
    <row r="3432" spans="6:6" s="349" customFormat="1" x14ac:dyDescent="0.35">
      <c r="F3432" s="351"/>
    </row>
    <row r="3433" spans="6:6" s="349" customFormat="1" x14ac:dyDescent="0.35">
      <c r="F3433" s="351"/>
    </row>
    <row r="3434" spans="6:6" s="349" customFormat="1" x14ac:dyDescent="0.35">
      <c r="F3434" s="351"/>
    </row>
    <row r="3435" spans="6:6" s="349" customFormat="1" x14ac:dyDescent="0.35">
      <c r="F3435" s="351"/>
    </row>
    <row r="3436" spans="6:6" s="349" customFormat="1" x14ac:dyDescent="0.35">
      <c r="F3436" s="351"/>
    </row>
    <row r="3437" spans="6:6" s="349" customFormat="1" x14ac:dyDescent="0.35">
      <c r="F3437" s="351"/>
    </row>
    <row r="3438" spans="6:6" s="349" customFormat="1" x14ac:dyDescent="0.35">
      <c r="F3438" s="351"/>
    </row>
    <row r="3439" spans="6:6" s="349" customFormat="1" x14ac:dyDescent="0.35">
      <c r="F3439" s="351"/>
    </row>
    <row r="3440" spans="6:6" s="349" customFormat="1" x14ac:dyDescent="0.35">
      <c r="F3440" s="351"/>
    </row>
    <row r="3441" spans="6:6" s="349" customFormat="1" x14ac:dyDescent="0.35">
      <c r="F3441" s="351"/>
    </row>
    <row r="3442" spans="6:6" s="349" customFormat="1" x14ac:dyDescent="0.35">
      <c r="F3442" s="351"/>
    </row>
    <row r="3443" spans="6:6" s="349" customFormat="1" x14ac:dyDescent="0.35">
      <c r="F3443" s="351"/>
    </row>
    <row r="3444" spans="6:6" s="349" customFormat="1" x14ac:dyDescent="0.35">
      <c r="F3444" s="351"/>
    </row>
    <row r="3445" spans="6:6" s="349" customFormat="1" x14ac:dyDescent="0.35">
      <c r="F3445" s="351"/>
    </row>
    <row r="3446" spans="6:6" s="349" customFormat="1" x14ac:dyDescent="0.35">
      <c r="F3446" s="351"/>
    </row>
    <row r="3447" spans="6:6" s="349" customFormat="1" x14ac:dyDescent="0.35">
      <c r="F3447" s="351"/>
    </row>
    <row r="3448" spans="6:6" s="349" customFormat="1" x14ac:dyDescent="0.35">
      <c r="F3448" s="351"/>
    </row>
    <row r="3449" spans="6:6" s="349" customFormat="1" x14ac:dyDescent="0.35">
      <c r="F3449" s="351"/>
    </row>
    <row r="3450" spans="6:6" s="349" customFormat="1" x14ac:dyDescent="0.35">
      <c r="F3450" s="351"/>
    </row>
    <row r="3451" spans="6:6" s="349" customFormat="1" x14ac:dyDescent="0.35">
      <c r="F3451" s="351"/>
    </row>
    <row r="3452" spans="6:6" s="349" customFormat="1" x14ac:dyDescent="0.35">
      <c r="F3452" s="351"/>
    </row>
    <row r="3453" spans="6:6" s="349" customFormat="1" x14ac:dyDescent="0.35">
      <c r="F3453" s="351"/>
    </row>
    <row r="3454" spans="6:6" s="349" customFormat="1" x14ac:dyDescent="0.35">
      <c r="F3454" s="351"/>
    </row>
    <row r="3455" spans="6:6" s="349" customFormat="1" x14ac:dyDescent="0.35">
      <c r="F3455" s="351"/>
    </row>
    <row r="3456" spans="6:6" s="349" customFormat="1" x14ac:dyDescent="0.35">
      <c r="F3456" s="351"/>
    </row>
    <row r="3457" spans="6:6" s="349" customFormat="1" x14ac:dyDescent="0.35">
      <c r="F3457" s="351"/>
    </row>
    <row r="3458" spans="6:6" s="349" customFormat="1" x14ac:dyDescent="0.35">
      <c r="F3458" s="351"/>
    </row>
    <row r="3459" spans="6:6" s="349" customFormat="1" x14ac:dyDescent="0.35">
      <c r="F3459" s="351"/>
    </row>
    <row r="3460" spans="6:6" s="349" customFormat="1" x14ac:dyDescent="0.35">
      <c r="F3460" s="351"/>
    </row>
    <row r="3461" spans="6:6" s="349" customFormat="1" x14ac:dyDescent="0.35">
      <c r="F3461" s="351"/>
    </row>
    <row r="3462" spans="6:6" s="349" customFormat="1" x14ac:dyDescent="0.35">
      <c r="F3462" s="351"/>
    </row>
    <row r="3463" spans="6:6" s="349" customFormat="1" x14ac:dyDescent="0.35">
      <c r="F3463" s="351"/>
    </row>
    <row r="3464" spans="6:6" s="349" customFormat="1" x14ac:dyDescent="0.35">
      <c r="F3464" s="351"/>
    </row>
    <row r="3465" spans="6:6" s="349" customFormat="1" x14ac:dyDescent="0.35">
      <c r="F3465" s="351"/>
    </row>
    <row r="3466" spans="6:6" s="349" customFormat="1" x14ac:dyDescent="0.35">
      <c r="F3466" s="351"/>
    </row>
    <row r="3467" spans="6:6" s="349" customFormat="1" x14ac:dyDescent="0.35">
      <c r="F3467" s="351"/>
    </row>
    <row r="3468" spans="6:6" s="349" customFormat="1" x14ac:dyDescent="0.35">
      <c r="F3468" s="351"/>
    </row>
    <row r="3469" spans="6:6" s="349" customFormat="1" x14ac:dyDescent="0.35">
      <c r="F3469" s="351"/>
    </row>
    <row r="3470" spans="6:6" s="349" customFormat="1" x14ac:dyDescent="0.35">
      <c r="F3470" s="351"/>
    </row>
    <row r="3471" spans="6:6" s="349" customFormat="1" x14ac:dyDescent="0.35">
      <c r="F3471" s="351"/>
    </row>
    <row r="3472" spans="6:6" s="349" customFormat="1" x14ac:dyDescent="0.35">
      <c r="F3472" s="351"/>
    </row>
    <row r="3473" spans="6:6" s="349" customFormat="1" x14ac:dyDescent="0.35">
      <c r="F3473" s="351"/>
    </row>
    <row r="3474" spans="6:6" s="349" customFormat="1" x14ac:dyDescent="0.35">
      <c r="F3474" s="351"/>
    </row>
    <row r="3475" spans="6:6" s="349" customFormat="1" x14ac:dyDescent="0.35">
      <c r="F3475" s="351"/>
    </row>
    <row r="3476" spans="6:6" s="349" customFormat="1" x14ac:dyDescent="0.35">
      <c r="F3476" s="351"/>
    </row>
    <row r="3477" spans="6:6" s="349" customFormat="1" x14ac:dyDescent="0.35">
      <c r="F3477" s="351"/>
    </row>
    <row r="3478" spans="6:6" s="349" customFormat="1" x14ac:dyDescent="0.35">
      <c r="F3478" s="351"/>
    </row>
    <row r="3479" spans="6:6" s="349" customFormat="1" x14ac:dyDescent="0.35">
      <c r="F3479" s="351"/>
    </row>
    <row r="3480" spans="6:6" s="349" customFormat="1" x14ac:dyDescent="0.35">
      <c r="F3480" s="351"/>
    </row>
    <row r="3481" spans="6:6" s="349" customFormat="1" x14ac:dyDescent="0.35">
      <c r="F3481" s="351"/>
    </row>
    <row r="3482" spans="6:6" s="349" customFormat="1" x14ac:dyDescent="0.35">
      <c r="F3482" s="351"/>
    </row>
    <row r="3483" spans="6:6" s="349" customFormat="1" x14ac:dyDescent="0.35">
      <c r="F3483" s="351"/>
    </row>
    <row r="3484" spans="6:6" s="349" customFormat="1" x14ac:dyDescent="0.35">
      <c r="F3484" s="351"/>
    </row>
    <row r="3485" spans="6:6" s="349" customFormat="1" x14ac:dyDescent="0.35">
      <c r="F3485" s="351"/>
    </row>
    <row r="3486" spans="6:6" s="349" customFormat="1" x14ac:dyDescent="0.35">
      <c r="F3486" s="351"/>
    </row>
    <row r="3487" spans="6:6" s="349" customFormat="1" x14ac:dyDescent="0.35">
      <c r="F3487" s="351"/>
    </row>
    <row r="3488" spans="6:6" s="349" customFormat="1" x14ac:dyDescent="0.35">
      <c r="F3488" s="351"/>
    </row>
    <row r="3489" spans="6:6" s="349" customFormat="1" x14ac:dyDescent="0.35">
      <c r="F3489" s="351"/>
    </row>
    <row r="3490" spans="6:6" s="349" customFormat="1" x14ac:dyDescent="0.35">
      <c r="F3490" s="351"/>
    </row>
    <row r="3491" spans="6:6" s="349" customFormat="1" x14ac:dyDescent="0.35">
      <c r="F3491" s="351"/>
    </row>
    <row r="3492" spans="6:6" s="349" customFormat="1" x14ac:dyDescent="0.35">
      <c r="F3492" s="351"/>
    </row>
    <row r="3493" spans="6:6" s="349" customFormat="1" x14ac:dyDescent="0.35">
      <c r="F3493" s="351"/>
    </row>
    <row r="3494" spans="6:6" s="349" customFormat="1" x14ac:dyDescent="0.35">
      <c r="F3494" s="351"/>
    </row>
    <row r="3495" spans="6:6" s="349" customFormat="1" x14ac:dyDescent="0.35">
      <c r="F3495" s="351"/>
    </row>
    <row r="3496" spans="6:6" s="349" customFormat="1" x14ac:dyDescent="0.35">
      <c r="F3496" s="351"/>
    </row>
    <row r="3497" spans="6:6" s="349" customFormat="1" x14ac:dyDescent="0.35">
      <c r="F3497" s="351"/>
    </row>
    <row r="3498" spans="6:6" s="349" customFormat="1" x14ac:dyDescent="0.35">
      <c r="F3498" s="351"/>
    </row>
    <row r="3499" spans="6:6" s="349" customFormat="1" x14ac:dyDescent="0.35">
      <c r="F3499" s="351"/>
    </row>
    <row r="3500" spans="6:6" s="349" customFormat="1" x14ac:dyDescent="0.35">
      <c r="F3500" s="351"/>
    </row>
    <row r="3501" spans="6:6" s="349" customFormat="1" x14ac:dyDescent="0.35">
      <c r="F3501" s="351"/>
    </row>
    <row r="3502" spans="6:6" s="349" customFormat="1" x14ac:dyDescent="0.35">
      <c r="F3502" s="351"/>
    </row>
    <row r="3503" spans="6:6" s="349" customFormat="1" x14ac:dyDescent="0.35">
      <c r="F3503" s="351"/>
    </row>
    <row r="3504" spans="6:6" s="349" customFormat="1" x14ac:dyDescent="0.35">
      <c r="F3504" s="351"/>
    </row>
    <row r="3505" spans="6:6" s="349" customFormat="1" x14ac:dyDescent="0.35">
      <c r="F3505" s="351"/>
    </row>
    <row r="3506" spans="6:6" s="349" customFormat="1" x14ac:dyDescent="0.35">
      <c r="F3506" s="351"/>
    </row>
    <row r="3507" spans="6:6" s="349" customFormat="1" x14ac:dyDescent="0.35">
      <c r="F3507" s="351"/>
    </row>
    <row r="3508" spans="6:6" s="349" customFormat="1" x14ac:dyDescent="0.35">
      <c r="F3508" s="351"/>
    </row>
    <row r="3509" spans="6:6" s="349" customFormat="1" x14ac:dyDescent="0.35">
      <c r="F3509" s="351"/>
    </row>
    <row r="3510" spans="6:6" s="349" customFormat="1" x14ac:dyDescent="0.35">
      <c r="F3510" s="351"/>
    </row>
    <row r="3511" spans="6:6" s="349" customFormat="1" x14ac:dyDescent="0.35">
      <c r="F3511" s="351"/>
    </row>
    <row r="3512" spans="6:6" s="349" customFormat="1" x14ac:dyDescent="0.35">
      <c r="F3512" s="351"/>
    </row>
    <row r="3513" spans="6:6" s="349" customFormat="1" x14ac:dyDescent="0.35">
      <c r="F3513" s="351"/>
    </row>
    <row r="3514" spans="6:6" s="349" customFormat="1" x14ac:dyDescent="0.35">
      <c r="F3514" s="351"/>
    </row>
    <row r="3515" spans="6:6" s="349" customFormat="1" x14ac:dyDescent="0.35">
      <c r="F3515" s="351"/>
    </row>
    <row r="3516" spans="6:6" s="349" customFormat="1" x14ac:dyDescent="0.35">
      <c r="F3516" s="351"/>
    </row>
    <row r="3517" spans="6:6" s="349" customFormat="1" x14ac:dyDescent="0.35">
      <c r="F3517" s="351"/>
    </row>
    <row r="3518" spans="6:6" s="349" customFormat="1" x14ac:dyDescent="0.35">
      <c r="F3518" s="351"/>
    </row>
    <row r="3519" spans="6:6" s="349" customFormat="1" x14ac:dyDescent="0.35">
      <c r="F3519" s="351"/>
    </row>
    <row r="3520" spans="6:6" s="349" customFormat="1" x14ac:dyDescent="0.35">
      <c r="F3520" s="351"/>
    </row>
    <row r="3521" spans="6:6" s="349" customFormat="1" x14ac:dyDescent="0.35">
      <c r="F3521" s="351"/>
    </row>
    <row r="3522" spans="6:6" s="349" customFormat="1" x14ac:dyDescent="0.35">
      <c r="F3522" s="351"/>
    </row>
    <row r="3523" spans="6:6" s="349" customFormat="1" x14ac:dyDescent="0.35">
      <c r="F3523" s="351"/>
    </row>
    <row r="3524" spans="6:6" s="349" customFormat="1" x14ac:dyDescent="0.35">
      <c r="F3524" s="351"/>
    </row>
    <row r="3525" spans="6:6" s="349" customFormat="1" x14ac:dyDescent="0.35">
      <c r="F3525" s="351"/>
    </row>
    <row r="3526" spans="6:6" s="349" customFormat="1" x14ac:dyDescent="0.35">
      <c r="F3526" s="351"/>
    </row>
    <row r="3527" spans="6:6" s="349" customFormat="1" x14ac:dyDescent="0.35">
      <c r="F3527" s="351"/>
    </row>
    <row r="3528" spans="6:6" s="349" customFormat="1" x14ac:dyDescent="0.35">
      <c r="F3528" s="351"/>
    </row>
    <row r="3529" spans="6:6" s="349" customFormat="1" x14ac:dyDescent="0.35">
      <c r="F3529" s="351"/>
    </row>
    <row r="3530" spans="6:6" s="349" customFormat="1" x14ac:dyDescent="0.35">
      <c r="F3530" s="351"/>
    </row>
    <row r="3531" spans="6:6" s="349" customFormat="1" x14ac:dyDescent="0.35">
      <c r="F3531" s="351"/>
    </row>
    <row r="3532" spans="6:6" s="349" customFormat="1" x14ac:dyDescent="0.35">
      <c r="F3532" s="351"/>
    </row>
    <row r="3533" spans="6:6" s="349" customFormat="1" x14ac:dyDescent="0.35">
      <c r="F3533" s="351"/>
    </row>
    <row r="3534" spans="6:6" s="349" customFormat="1" x14ac:dyDescent="0.35">
      <c r="F3534" s="351"/>
    </row>
    <row r="3535" spans="6:6" s="349" customFormat="1" x14ac:dyDescent="0.35">
      <c r="F3535" s="351"/>
    </row>
    <row r="3536" spans="6:6" s="349" customFormat="1" x14ac:dyDescent="0.35">
      <c r="F3536" s="351"/>
    </row>
    <row r="3537" spans="6:6" s="349" customFormat="1" x14ac:dyDescent="0.35">
      <c r="F3537" s="351"/>
    </row>
    <row r="3538" spans="6:6" s="349" customFormat="1" x14ac:dyDescent="0.35">
      <c r="F3538" s="351"/>
    </row>
    <row r="3539" spans="6:6" s="349" customFormat="1" x14ac:dyDescent="0.35">
      <c r="F3539" s="351"/>
    </row>
    <row r="3540" spans="6:6" s="349" customFormat="1" x14ac:dyDescent="0.35">
      <c r="F3540" s="351"/>
    </row>
    <row r="3541" spans="6:6" s="349" customFormat="1" x14ac:dyDescent="0.35">
      <c r="F3541" s="351"/>
    </row>
    <row r="3542" spans="6:6" s="349" customFormat="1" x14ac:dyDescent="0.35">
      <c r="F3542" s="351"/>
    </row>
    <row r="3543" spans="6:6" s="349" customFormat="1" x14ac:dyDescent="0.35">
      <c r="F3543" s="351"/>
    </row>
    <row r="3544" spans="6:6" s="349" customFormat="1" x14ac:dyDescent="0.35">
      <c r="F3544" s="351"/>
    </row>
    <row r="3545" spans="6:6" s="349" customFormat="1" x14ac:dyDescent="0.35">
      <c r="F3545" s="351"/>
    </row>
    <row r="3546" spans="6:6" s="349" customFormat="1" x14ac:dyDescent="0.35">
      <c r="F3546" s="351"/>
    </row>
    <row r="3547" spans="6:6" s="349" customFormat="1" x14ac:dyDescent="0.35">
      <c r="F3547" s="351"/>
    </row>
    <row r="3548" spans="6:6" s="349" customFormat="1" x14ac:dyDescent="0.35">
      <c r="F3548" s="351"/>
    </row>
    <row r="3549" spans="6:6" s="349" customFormat="1" x14ac:dyDescent="0.35">
      <c r="F3549" s="351"/>
    </row>
    <row r="3550" spans="6:6" s="349" customFormat="1" x14ac:dyDescent="0.35">
      <c r="F3550" s="351"/>
    </row>
    <row r="3551" spans="6:6" s="349" customFormat="1" x14ac:dyDescent="0.35">
      <c r="F3551" s="351"/>
    </row>
    <row r="3552" spans="6:6" s="349" customFormat="1" x14ac:dyDescent="0.35">
      <c r="F3552" s="351"/>
    </row>
    <row r="3553" spans="6:6" s="349" customFormat="1" x14ac:dyDescent="0.35">
      <c r="F3553" s="351"/>
    </row>
    <row r="3554" spans="6:6" s="349" customFormat="1" x14ac:dyDescent="0.35">
      <c r="F3554" s="351"/>
    </row>
    <row r="3555" spans="6:6" s="349" customFormat="1" x14ac:dyDescent="0.35">
      <c r="F3555" s="351"/>
    </row>
    <row r="3556" spans="6:6" s="349" customFormat="1" x14ac:dyDescent="0.35">
      <c r="F3556" s="351"/>
    </row>
    <row r="3557" spans="6:6" s="349" customFormat="1" x14ac:dyDescent="0.35">
      <c r="F3557" s="351"/>
    </row>
    <row r="3558" spans="6:6" s="349" customFormat="1" x14ac:dyDescent="0.35">
      <c r="F3558" s="351"/>
    </row>
    <row r="3559" spans="6:6" s="349" customFormat="1" x14ac:dyDescent="0.35">
      <c r="F3559" s="351"/>
    </row>
    <row r="3560" spans="6:6" s="349" customFormat="1" x14ac:dyDescent="0.35">
      <c r="F3560" s="351"/>
    </row>
    <row r="3561" spans="6:6" s="349" customFormat="1" x14ac:dyDescent="0.35">
      <c r="F3561" s="351"/>
    </row>
    <row r="3562" spans="6:6" s="349" customFormat="1" x14ac:dyDescent="0.35">
      <c r="F3562" s="351"/>
    </row>
    <row r="3563" spans="6:6" s="349" customFormat="1" x14ac:dyDescent="0.35">
      <c r="F3563" s="351"/>
    </row>
    <row r="3564" spans="6:6" s="349" customFormat="1" x14ac:dyDescent="0.35">
      <c r="F3564" s="351"/>
    </row>
    <row r="3565" spans="6:6" s="349" customFormat="1" x14ac:dyDescent="0.35">
      <c r="F3565" s="351"/>
    </row>
    <row r="3566" spans="6:6" s="349" customFormat="1" x14ac:dyDescent="0.35">
      <c r="F3566" s="351"/>
    </row>
    <row r="3567" spans="6:6" s="349" customFormat="1" x14ac:dyDescent="0.35">
      <c r="F3567" s="351"/>
    </row>
    <row r="3568" spans="6:6" s="349" customFormat="1" x14ac:dyDescent="0.35">
      <c r="F3568" s="351"/>
    </row>
    <row r="3569" spans="6:6" s="349" customFormat="1" x14ac:dyDescent="0.35">
      <c r="F3569" s="351"/>
    </row>
    <row r="3570" spans="6:6" s="349" customFormat="1" x14ac:dyDescent="0.35">
      <c r="F3570" s="351"/>
    </row>
    <row r="3571" spans="6:6" s="349" customFormat="1" x14ac:dyDescent="0.35">
      <c r="F3571" s="351"/>
    </row>
    <row r="3572" spans="6:6" s="349" customFormat="1" x14ac:dyDescent="0.35">
      <c r="F3572" s="351"/>
    </row>
    <row r="3573" spans="6:6" s="349" customFormat="1" x14ac:dyDescent="0.35">
      <c r="F3573" s="351"/>
    </row>
    <row r="3574" spans="6:6" s="349" customFormat="1" x14ac:dyDescent="0.35">
      <c r="F3574" s="351"/>
    </row>
    <row r="3575" spans="6:6" s="349" customFormat="1" x14ac:dyDescent="0.35">
      <c r="F3575" s="351"/>
    </row>
    <row r="3576" spans="6:6" s="349" customFormat="1" x14ac:dyDescent="0.35">
      <c r="F3576" s="351"/>
    </row>
    <row r="3577" spans="6:6" s="349" customFormat="1" x14ac:dyDescent="0.35">
      <c r="F3577" s="351"/>
    </row>
    <row r="3578" spans="6:6" s="349" customFormat="1" x14ac:dyDescent="0.35">
      <c r="F3578" s="351"/>
    </row>
    <row r="3579" spans="6:6" s="349" customFormat="1" x14ac:dyDescent="0.35">
      <c r="F3579" s="351"/>
    </row>
    <row r="3580" spans="6:6" s="349" customFormat="1" x14ac:dyDescent="0.35">
      <c r="F3580" s="351"/>
    </row>
    <row r="3581" spans="6:6" s="349" customFormat="1" x14ac:dyDescent="0.35">
      <c r="F3581" s="351"/>
    </row>
    <row r="3582" spans="6:6" s="349" customFormat="1" x14ac:dyDescent="0.35">
      <c r="F3582" s="351"/>
    </row>
    <row r="3583" spans="6:6" s="349" customFormat="1" x14ac:dyDescent="0.35">
      <c r="F3583" s="351"/>
    </row>
    <row r="3584" spans="6:6" s="349" customFormat="1" x14ac:dyDescent="0.35">
      <c r="F3584" s="351"/>
    </row>
    <row r="3585" spans="6:6" s="349" customFormat="1" x14ac:dyDescent="0.35">
      <c r="F3585" s="351"/>
    </row>
    <row r="3586" spans="6:6" s="349" customFormat="1" x14ac:dyDescent="0.35">
      <c r="F3586" s="351"/>
    </row>
    <row r="3587" spans="6:6" s="349" customFormat="1" x14ac:dyDescent="0.35">
      <c r="F3587" s="351"/>
    </row>
    <row r="3588" spans="6:6" s="349" customFormat="1" x14ac:dyDescent="0.35">
      <c r="F3588" s="351"/>
    </row>
    <row r="3589" spans="6:6" s="349" customFormat="1" x14ac:dyDescent="0.35">
      <c r="F3589" s="351"/>
    </row>
    <row r="3590" spans="6:6" s="349" customFormat="1" x14ac:dyDescent="0.35">
      <c r="F3590" s="351"/>
    </row>
    <row r="3591" spans="6:6" s="349" customFormat="1" x14ac:dyDescent="0.35">
      <c r="F3591" s="351"/>
    </row>
    <row r="3592" spans="6:6" s="349" customFormat="1" x14ac:dyDescent="0.35">
      <c r="F3592" s="351"/>
    </row>
    <row r="3593" spans="6:6" s="349" customFormat="1" x14ac:dyDescent="0.35">
      <c r="F3593" s="351"/>
    </row>
    <row r="3594" spans="6:6" s="349" customFormat="1" x14ac:dyDescent="0.35">
      <c r="F3594" s="351"/>
    </row>
    <row r="3595" spans="6:6" s="349" customFormat="1" x14ac:dyDescent="0.35">
      <c r="F3595" s="351"/>
    </row>
    <row r="3596" spans="6:6" s="349" customFormat="1" x14ac:dyDescent="0.35">
      <c r="F3596" s="351"/>
    </row>
    <row r="3597" spans="6:6" s="349" customFormat="1" x14ac:dyDescent="0.35">
      <c r="F3597" s="351"/>
    </row>
    <row r="3598" spans="6:6" s="349" customFormat="1" x14ac:dyDescent="0.35">
      <c r="F3598" s="351"/>
    </row>
    <row r="3599" spans="6:6" s="349" customFormat="1" x14ac:dyDescent="0.35">
      <c r="F3599" s="351"/>
    </row>
    <row r="3600" spans="6:6" s="349" customFormat="1" x14ac:dyDescent="0.35">
      <c r="F3600" s="351"/>
    </row>
    <row r="3601" spans="6:6" s="349" customFormat="1" x14ac:dyDescent="0.35">
      <c r="F3601" s="351"/>
    </row>
    <row r="3602" spans="6:6" s="349" customFormat="1" x14ac:dyDescent="0.35">
      <c r="F3602" s="351"/>
    </row>
    <row r="3603" spans="6:6" s="349" customFormat="1" x14ac:dyDescent="0.35">
      <c r="F3603" s="351"/>
    </row>
    <row r="3604" spans="6:6" s="349" customFormat="1" x14ac:dyDescent="0.35">
      <c r="F3604" s="351"/>
    </row>
    <row r="3605" spans="6:6" s="349" customFormat="1" x14ac:dyDescent="0.35">
      <c r="F3605" s="351"/>
    </row>
    <row r="3606" spans="6:6" s="349" customFormat="1" x14ac:dyDescent="0.35">
      <c r="F3606" s="351"/>
    </row>
    <row r="3607" spans="6:6" s="349" customFormat="1" x14ac:dyDescent="0.35">
      <c r="F3607" s="351"/>
    </row>
    <row r="3608" spans="6:6" s="349" customFormat="1" x14ac:dyDescent="0.35">
      <c r="F3608" s="351"/>
    </row>
    <row r="3609" spans="6:6" s="349" customFormat="1" x14ac:dyDescent="0.35">
      <c r="F3609" s="351"/>
    </row>
    <row r="3610" spans="6:6" s="349" customFormat="1" x14ac:dyDescent="0.35">
      <c r="F3610" s="351"/>
    </row>
    <row r="3611" spans="6:6" s="349" customFormat="1" x14ac:dyDescent="0.35">
      <c r="F3611" s="351"/>
    </row>
    <row r="3612" spans="6:6" s="349" customFormat="1" x14ac:dyDescent="0.35">
      <c r="F3612" s="351"/>
    </row>
    <row r="3613" spans="6:6" s="349" customFormat="1" x14ac:dyDescent="0.35">
      <c r="F3613" s="351"/>
    </row>
    <row r="3614" spans="6:6" s="349" customFormat="1" x14ac:dyDescent="0.35">
      <c r="F3614" s="351"/>
    </row>
    <row r="3615" spans="6:6" s="349" customFormat="1" x14ac:dyDescent="0.35">
      <c r="F3615" s="351"/>
    </row>
    <row r="3616" spans="6:6" s="349" customFormat="1" x14ac:dyDescent="0.35">
      <c r="F3616" s="351"/>
    </row>
    <row r="3617" spans="6:6" s="349" customFormat="1" x14ac:dyDescent="0.35">
      <c r="F3617" s="351"/>
    </row>
    <row r="3618" spans="6:6" s="349" customFormat="1" x14ac:dyDescent="0.35">
      <c r="F3618" s="351"/>
    </row>
    <row r="3619" spans="6:6" s="349" customFormat="1" x14ac:dyDescent="0.35">
      <c r="F3619" s="351"/>
    </row>
    <row r="3620" spans="6:6" s="349" customFormat="1" x14ac:dyDescent="0.35">
      <c r="F3620" s="351"/>
    </row>
    <row r="3621" spans="6:6" s="349" customFormat="1" x14ac:dyDescent="0.35">
      <c r="F3621" s="351"/>
    </row>
    <row r="3622" spans="6:6" s="349" customFormat="1" x14ac:dyDescent="0.35">
      <c r="F3622" s="351"/>
    </row>
    <row r="3623" spans="6:6" s="349" customFormat="1" x14ac:dyDescent="0.35">
      <c r="F3623" s="351"/>
    </row>
    <row r="3624" spans="6:6" s="349" customFormat="1" x14ac:dyDescent="0.35">
      <c r="F3624" s="351"/>
    </row>
    <row r="3625" spans="6:6" s="349" customFormat="1" x14ac:dyDescent="0.35">
      <c r="F3625" s="351"/>
    </row>
    <row r="3626" spans="6:6" s="349" customFormat="1" x14ac:dyDescent="0.35">
      <c r="F3626" s="351"/>
    </row>
    <row r="3627" spans="6:6" s="349" customFormat="1" x14ac:dyDescent="0.35">
      <c r="F3627" s="351"/>
    </row>
    <row r="3628" spans="6:6" s="349" customFormat="1" x14ac:dyDescent="0.35">
      <c r="F3628" s="351"/>
    </row>
    <row r="3629" spans="6:6" s="349" customFormat="1" x14ac:dyDescent="0.35">
      <c r="F3629" s="351"/>
    </row>
    <row r="3630" spans="6:6" s="349" customFormat="1" x14ac:dyDescent="0.35">
      <c r="F3630" s="351"/>
    </row>
    <row r="3631" spans="6:6" s="349" customFormat="1" x14ac:dyDescent="0.35">
      <c r="F3631" s="351"/>
    </row>
    <row r="3632" spans="6:6" s="349" customFormat="1" x14ac:dyDescent="0.35">
      <c r="F3632" s="351"/>
    </row>
    <row r="3633" spans="6:6" s="349" customFormat="1" x14ac:dyDescent="0.35">
      <c r="F3633" s="351"/>
    </row>
    <row r="3634" spans="6:6" s="349" customFormat="1" x14ac:dyDescent="0.35">
      <c r="F3634" s="351"/>
    </row>
    <row r="3635" spans="6:6" s="349" customFormat="1" x14ac:dyDescent="0.35">
      <c r="F3635" s="351"/>
    </row>
    <row r="3636" spans="6:6" s="349" customFormat="1" x14ac:dyDescent="0.35">
      <c r="F3636" s="351"/>
    </row>
    <row r="3637" spans="6:6" s="349" customFormat="1" x14ac:dyDescent="0.35">
      <c r="F3637" s="351"/>
    </row>
    <row r="3638" spans="6:6" s="349" customFormat="1" x14ac:dyDescent="0.35">
      <c r="F3638" s="351"/>
    </row>
    <row r="3639" spans="6:6" s="349" customFormat="1" x14ac:dyDescent="0.35">
      <c r="F3639" s="351"/>
    </row>
    <row r="3640" spans="6:6" s="349" customFormat="1" x14ac:dyDescent="0.35">
      <c r="F3640" s="351"/>
    </row>
    <row r="3641" spans="6:6" s="349" customFormat="1" x14ac:dyDescent="0.35">
      <c r="F3641" s="351"/>
    </row>
    <row r="3642" spans="6:6" s="349" customFormat="1" x14ac:dyDescent="0.35">
      <c r="F3642" s="351"/>
    </row>
    <row r="3643" spans="6:6" s="349" customFormat="1" x14ac:dyDescent="0.35">
      <c r="F3643" s="351"/>
    </row>
    <row r="3644" spans="6:6" s="349" customFormat="1" x14ac:dyDescent="0.35">
      <c r="F3644" s="351"/>
    </row>
    <row r="3645" spans="6:6" s="349" customFormat="1" x14ac:dyDescent="0.35">
      <c r="F3645" s="351"/>
    </row>
    <row r="3646" spans="6:6" s="349" customFormat="1" x14ac:dyDescent="0.35">
      <c r="F3646" s="351"/>
    </row>
    <row r="3647" spans="6:6" s="349" customFormat="1" x14ac:dyDescent="0.35">
      <c r="F3647" s="351"/>
    </row>
    <row r="3648" spans="6:6" s="349" customFormat="1" x14ac:dyDescent="0.35">
      <c r="F3648" s="351"/>
    </row>
    <row r="3649" spans="6:6" s="349" customFormat="1" x14ac:dyDescent="0.35">
      <c r="F3649" s="351"/>
    </row>
    <row r="3650" spans="6:6" s="349" customFormat="1" x14ac:dyDescent="0.35">
      <c r="F3650" s="351"/>
    </row>
    <row r="3651" spans="6:6" s="349" customFormat="1" x14ac:dyDescent="0.35">
      <c r="F3651" s="351"/>
    </row>
    <row r="3652" spans="6:6" s="349" customFormat="1" x14ac:dyDescent="0.35">
      <c r="F3652" s="351"/>
    </row>
    <row r="3653" spans="6:6" s="349" customFormat="1" x14ac:dyDescent="0.35">
      <c r="F3653" s="351"/>
    </row>
    <row r="3654" spans="6:6" s="349" customFormat="1" x14ac:dyDescent="0.35">
      <c r="F3654" s="351"/>
    </row>
    <row r="3655" spans="6:6" s="349" customFormat="1" x14ac:dyDescent="0.35">
      <c r="F3655" s="351"/>
    </row>
    <row r="3656" spans="6:6" s="349" customFormat="1" x14ac:dyDescent="0.35">
      <c r="F3656" s="351"/>
    </row>
    <row r="3657" spans="6:6" s="349" customFormat="1" x14ac:dyDescent="0.35">
      <c r="F3657" s="351"/>
    </row>
    <row r="3658" spans="6:6" s="349" customFormat="1" x14ac:dyDescent="0.35">
      <c r="F3658" s="351"/>
    </row>
    <row r="3659" spans="6:6" s="349" customFormat="1" x14ac:dyDescent="0.35">
      <c r="F3659" s="351"/>
    </row>
    <row r="3660" spans="6:6" s="349" customFormat="1" x14ac:dyDescent="0.35">
      <c r="F3660" s="351"/>
    </row>
    <row r="3661" spans="6:6" s="349" customFormat="1" x14ac:dyDescent="0.35">
      <c r="F3661" s="351"/>
    </row>
    <row r="3662" spans="6:6" s="349" customFormat="1" x14ac:dyDescent="0.35">
      <c r="F3662" s="351"/>
    </row>
    <row r="3663" spans="6:6" s="349" customFormat="1" x14ac:dyDescent="0.35">
      <c r="F3663" s="351"/>
    </row>
    <row r="3664" spans="6:6" s="349" customFormat="1" x14ac:dyDescent="0.35">
      <c r="F3664" s="351"/>
    </row>
    <row r="3665" spans="6:6" s="349" customFormat="1" x14ac:dyDescent="0.35">
      <c r="F3665" s="351"/>
    </row>
    <row r="3666" spans="6:6" s="349" customFormat="1" x14ac:dyDescent="0.35">
      <c r="F3666" s="351"/>
    </row>
    <row r="3667" spans="6:6" s="349" customFormat="1" x14ac:dyDescent="0.35">
      <c r="F3667" s="351"/>
    </row>
    <row r="3668" spans="6:6" s="349" customFormat="1" x14ac:dyDescent="0.35">
      <c r="F3668" s="351"/>
    </row>
    <row r="3669" spans="6:6" s="349" customFormat="1" x14ac:dyDescent="0.35">
      <c r="F3669" s="351"/>
    </row>
    <row r="3670" spans="6:6" s="349" customFormat="1" x14ac:dyDescent="0.35">
      <c r="F3670" s="351"/>
    </row>
    <row r="3671" spans="6:6" s="349" customFormat="1" x14ac:dyDescent="0.35">
      <c r="F3671" s="351"/>
    </row>
    <row r="3672" spans="6:6" s="349" customFormat="1" x14ac:dyDescent="0.35">
      <c r="F3672" s="351"/>
    </row>
    <row r="3673" spans="6:6" s="349" customFormat="1" x14ac:dyDescent="0.35">
      <c r="F3673" s="351"/>
    </row>
    <row r="3674" spans="6:6" s="349" customFormat="1" x14ac:dyDescent="0.35">
      <c r="F3674" s="351"/>
    </row>
    <row r="3675" spans="6:6" s="349" customFormat="1" x14ac:dyDescent="0.35">
      <c r="F3675" s="351"/>
    </row>
    <row r="3676" spans="6:6" s="349" customFormat="1" x14ac:dyDescent="0.35">
      <c r="F3676" s="351"/>
    </row>
    <row r="3677" spans="6:6" s="349" customFormat="1" x14ac:dyDescent="0.35">
      <c r="F3677" s="351"/>
    </row>
    <row r="3678" spans="6:6" s="349" customFormat="1" x14ac:dyDescent="0.35">
      <c r="F3678" s="351"/>
    </row>
    <row r="3679" spans="6:6" s="349" customFormat="1" x14ac:dyDescent="0.35">
      <c r="F3679" s="351"/>
    </row>
    <row r="3680" spans="6:6" s="349" customFormat="1" x14ac:dyDescent="0.35">
      <c r="F3680" s="351"/>
    </row>
    <row r="3681" spans="6:6" s="349" customFormat="1" x14ac:dyDescent="0.35">
      <c r="F3681" s="351"/>
    </row>
    <row r="3682" spans="6:6" s="349" customFormat="1" x14ac:dyDescent="0.35">
      <c r="F3682" s="351"/>
    </row>
    <row r="3683" spans="6:6" s="349" customFormat="1" x14ac:dyDescent="0.35">
      <c r="F3683" s="351"/>
    </row>
    <row r="3684" spans="6:6" s="349" customFormat="1" x14ac:dyDescent="0.35">
      <c r="F3684" s="351"/>
    </row>
    <row r="3685" spans="6:6" s="349" customFormat="1" x14ac:dyDescent="0.35">
      <c r="F3685" s="351"/>
    </row>
    <row r="3686" spans="6:6" s="349" customFormat="1" x14ac:dyDescent="0.35">
      <c r="F3686" s="351"/>
    </row>
    <row r="3687" spans="6:6" s="349" customFormat="1" x14ac:dyDescent="0.35">
      <c r="F3687" s="351"/>
    </row>
    <row r="3688" spans="6:6" s="349" customFormat="1" x14ac:dyDescent="0.35">
      <c r="F3688" s="351"/>
    </row>
    <row r="3689" spans="6:6" s="349" customFormat="1" x14ac:dyDescent="0.35">
      <c r="F3689" s="351"/>
    </row>
    <row r="3690" spans="6:6" s="349" customFormat="1" x14ac:dyDescent="0.35">
      <c r="F3690" s="351"/>
    </row>
    <row r="3691" spans="6:6" s="349" customFormat="1" x14ac:dyDescent="0.35">
      <c r="F3691" s="351"/>
    </row>
    <row r="3692" spans="6:6" s="349" customFormat="1" x14ac:dyDescent="0.35">
      <c r="F3692" s="351"/>
    </row>
    <row r="3693" spans="6:6" s="349" customFormat="1" x14ac:dyDescent="0.35">
      <c r="F3693" s="351"/>
    </row>
    <row r="3694" spans="6:6" s="349" customFormat="1" x14ac:dyDescent="0.35">
      <c r="F3694" s="351"/>
    </row>
    <row r="3695" spans="6:6" s="349" customFormat="1" x14ac:dyDescent="0.35">
      <c r="F3695" s="351"/>
    </row>
    <row r="3696" spans="6:6" s="349" customFormat="1" x14ac:dyDescent="0.35">
      <c r="F3696" s="351"/>
    </row>
    <row r="3697" spans="6:6" s="349" customFormat="1" x14ac:dyDescent="0.35">
      <c r="F3697" s="351"/>
    </row>
    <row r="3698" spans="6:6" s="349" customFormat="1" x14ac:dyDescent="0.35">
      <c r="F3698" s="351"/>
    </row>
    <row r="3699" spans="6:6" s="349" customFormat="1" x14ac:dyDescent="0.35">
      <c r="F3699" s="351"/>
    </row>
    <row r="3700" spans="6:6" s="349" customFormat="1" x14ac:dyDescent="0.35">
      <c r="F3700" s="351"/>
    </row>
    <row r="3701" spans="6:6" s="349" customFormat="1" x14ac:dyDescent="0.35">
      <c r="F3701" s="351"/>
    </row>
    <row r="3702" spans="6:6" s="349" customFormat="1" x14ac:dyDescent="0.35">
      <c r="F3702" s="351"/>
    </row>
    <row r="3703" spans="6:6" s="349" customFormat="1" x14ac:dyDescent="0.35">
      <c r="F3703" s="351"/>
    </row>
    <row r="3704" spans="6:6" s="349" customFormat="1" x14ac:dyDescent="0.35">
      <c r="F3704" s="351"/>
    </row>
    <row r="3705" spans="6:6" s="349" customFormat="1" x14ac:dyDescent="0.35">
      <c r="F3705" s="351"/>
    </row>
    <row r="3706" spans="6:6" s="349" customFormat="1" x14ac:dyDescent="0.35">
      <c r="F3706" s="351"/>
    </row>
    <row r="3707" spans="6:6" s="349" customFormat="1" x14ac:dyDescent="0.35">
      <c r="F3707" s="351"/>
    </row>
    <row r="3708" spans="6:6" s="349" customFormat="1" x14ac:dyDescent="0.35">
      <c r="F3708" s="351"/>
    </row>
    <row r="3709" spans="6:6" s="349" customFormat="1" x14ac:dyDescent="0.35">
      <c r="F3709" s="351"/>
    </row>
    <row r="3710" spans="6:6" s="349" customFormat="1" x14ac:dyDescent="0.35">
      <c r="F3710" s="351"/>
    </row>
    <row r="3711" spans="6:6" s="349" customFormat="1" x14ac:dyDescent="0.35">
      <c r="F3711" s="351"/>
    </row>
    <row r="3712" spans="6:6" s="349" customFormat="1" x14ac:dyDescent="0.35">
      <c r="F3712" s="351"/>
    </row>
    <row r="3713" spans="6:6" s="349" customFormat="1" x14ac:dyDescent="0.35">
      <c r="F3713" s="351"/>
    </row>
    <row r="3714" spans="6:6" s="349" customFormat="1" x14ac:dyDescent="0.35">
      <c r="F3714" s="351"/>
    </row>
    <row r="3715" spans="6:6" s="349" customFormat="1" x14ac:dyDescent="0.35">
      <c r="F3715" s="351"/>
    </row>
    <row r="3716" spans="6:6" s="349" customFormat="1" x14ac:dyDescent="0.35">
      <c r="F3716" s="351"/>
    </row>
    <row r="3717" spans="6:6" s="349" customFormat="1" x14ac:dyDescent="0.35">
      <c r="F3717" s="351"/>
    </row>
    <row r="3718" spans="6:6" s="349" customFormat="1" x14ac:dyDescent="0.35">
      <c r="F3718" s="351"/>
    </row>
    <row r="3719" spans="6:6" s="349" customFormat="1" x14ac:dyDescent="0.35">
      <c r="F3719" s="351"/>
    </row>
    <row r="3720" spans="6:6" s="349" customFormat="1" x14ac:dyDescent="0.35">
      <c r="F3720" s="351"/>
    </row>
    <row r="3721" spans="6:6" s="349" customFormat="1" x14ac:dyDescent="0.35">
      <c r="F3721" s="351"/>
    </row>
    <row r="3722" spans="6:6" s="349" customFormat="1" x14ac:dyDescent="0.35">
      <c r="F3722" s="351"/>
    </row>
    <row r="3723" spans="6:6" s="349" customFormat="1" x14ac:dyDescent="0.35">
      <c r="F3723" s="351"/>
    </row>
    <row r="3724" spans="6:6" s="349" customFormat="1" x14ac:dyDescent="0.35">
      <c r="F3724" s="351"/>
    </row>
    <row r="3725" spans="6:6" s="349" customFormat="1" x14ac:dyDescent="0.35">
      <c r="F3725" s="351"/>
    </row>
    <row r="3726" spans="6:6" s="349" customFormat="1" x14ac:dyDescent="0.35">
      <c r="F3726" s="351"/>
    </row>
    <row r="3727" spans="6:6" s="349" customFormat="1" x14ac:dyDescent="0.35">
      <c r="F3727" s="351"/>
    </row>
    <row r="3728" spans="6:6" s="349" customFormat="1" x14ac:dyDescent="0.35">
      <c r="F3728" s="351"/>
    </row>
    <row r="3729" spans="6:6" s="349" customFormat="1" x14ac:dyDescent="0.35">
      <c r="F3729" s="351"/>
    </row>
    <row r="3730" spans="6:6" s="349" customFormat="1" x14ac:dyDescent="0.35">
      <c r="F3730" s="351"/>
    </row>
    <row r="3731" spans="6:6" s="349" customFormat="1" x14ac:dyDescent="0.35">
      <c r="F3731" s="351"/>
    </row>
    <row r="3732" spans="6:6" s="349" customFormat="1" x14ac:dyDescent="0.35">
      <c r="F3732" s="351"/>
    </row>
    <row r="3733" spans="6:6" s="349" customFormat="1" x14ac:dyDescent="0.35">
      <c r="F3733" s="351"/>
    </row>
    <row r="3734" spans="6:6" s="349" customFormat="1" x14ac:dyDescent="0.35">
      <c r="F3734" s="351"/>
    </row>
    <row r="3735" spans="6:6" s="349" customFormat="1" x14ac:dyDescent="0.35">
      <c r="F3735" s="351"/>
    </row>
    <row r="3736" spans="6:6" s="349" customFormat="1" x14ac:dyDescent="0.35">
      <c r="F3736" s="351"/>
    </row>
    <row r="3737" spans="6:6" s="349" customFormat="1" x14ac:dyDescent="0.35">
      <c r="F3737" s="351"/>
    </row>
    <row r="3738" spans="6:6" s="349" customFormat="1" x14ac:dyDescent="0.35">
      <c r="F3738" s="351"/>
    </row>
    <row r="3739" spans="6:6" s="349" customFormat="1" x14ac:dyDescent="0.35">
      <c r="F3739" s="351"/>
    </row>
    <row r="3740" spans="6:6" s="349" customFormat="1" x14ac:dyDescent="0.35">
      <c r="F3740" s="351"/>
    </row>
    <row r="3741" spans="6:6" s="349" customFormat="1" x14ac:dyDescent="0.35">
      <c r="F3741" s="351"/>
    </row>
    <row r="3742" spans="6:6" s="349" customFormat="1" x14ac:dyDescent="0.35">
      <c r="F3742" s="351"/>
    </row>
    <row r="3743" spans="6:6" s="349" customFormat="1" x14ac:dyDescent="0.35">
      <c r="F3743" s="351"/>
    </row>
    <row r="3744" spans="6:6" s="349" customFormat="1" x14ac:dyDescent="0.35">
      <c r="F3744" s="351"/>
    </row>
    <row r="3745" spans="6:6" s="349" customFormat="1" x14ac:dyDescent="0.35">
      <c r="F3745" s="351"/>
    </row>
    <row r="3746" spans="6:6" s="349" customFormat="1" x14ac:dyDescent="0.35">
      <c r="F3746" s="351"/>
    </row>
    <row r="3747" spans="6:6" s="349" customFormat="1" x14ac:dyDescent="0.35">
      <c r="F3747" s="351"/>
    </row>
    <row r="3748" spans="6:6" s="349" customFormat="1" x14ac:dyDescent="0.35">
      <c r="F3748" s="351"/>
    </row>
    <row r="3749" spans="6:6" s="349" customFormat="1" x14ac:dyDescent="0.35">
      <c r="F3749" s="351"/>
    </row>
    <row r="3750" spans="6:6" s="349" customFormat="1" x14ac:dyDescent="0.35">
      <c r="F3750" s="351"/>
    </row>
    <row r="3751" spans="6:6" s="349" customFormat="1" x14ac:dyDescent="0.35">
      <c r="F3751" s="351"/>
    </row>
    <row r="3752" spans="6:6" s="349" customFormat="1" x14ac:dyDescent="0.35">
      <c r="F3752" s="351"/>
    </row>
    <row r="3753" spans="6:6" s="349" customFormat="1" x14ac:dyDescent="0.35">
      <c r="F3753" s="351"/>
    </row>
    <row r="3754" spans="6:6" s="349" customFormat="1" x14ac:dyDescent="0.35">
      <c r="F3754" s="351"/>
    </row>
    <row r="3755" spans="6:6" s="349" customFormat="1" x14ac:dyDescent="0.35">
      <c r="F3755" s="351"/>
    </row>
    <row r="3756" spans="6:6" s="349" customFormat="1" x14ac:dyDescent="0.35">
      <c r="F3756" s="351"/>
    </row>
    <row r="3757" spans="6:6" s="349" customFormat="1" x14ac:dyDescent="0.35">
      <c r="F3757" s="351"/>
    </row>
    <row r="3758" spans="6:6" s="349" customFormat="1" x14ac:dyDescent="0.35">
      <c r="F3758" s="351"/>
    </row>
    <row r="3759" spans="6:6" s="349" customFormat="1" x14ac:dyDescent="0.35">
      <c r="F3759" s="351"/>
    </row>
    <row r="3760" spans="6:6" s="349" customFormat="1" x14ac:dyDescent="0.35">
      <c r="F3760" s="351"/>
    </row>
    <row r="3761" spans="6:6" s="349" customFormat="1" x14ac:dyDescent="0.35">
      <c r="F3761" s="351"/>
    </row>
    <row r="3762" spans="6:6" s="349" customFormat="1" x14ac:dyDescent="0.35">
      <c r="F3762" s="351"/>
    </row>
    <row r="3763" spans="6:6" s="349" customFormat="1" x14ac:dyDescent="0.35">
      <c r="F3763" s="351"/>
    </row>
    <row r="3764" spans="6:6" s="349" customFormat="1" x14ac:dyDescent="0.35">
      <c r="F3764" s="351"/>
    </row>
    <row r="3765" spans="6:6" s="349" customFormat="1" x14ac:dyDescent="0.35">
      <c r="F3765" s="351"/>
    </row>
    <row r="3766" spans="6:6" s="349" customFormat="1" x14ac:dyDescent="0.35">
      <c r="F3766" s="351"/>
    </row>
    <row r="3767" spans="6:6" s="349" customFormat="1" x14ac:dyDescent="0.35">
      <c r="F3767" s="351"/>
    </row>
    <row r="3768" spans="6:6" s="349" customFormat="1" x14ac:dyDescent="0.35">
      <c r="F3768" s="351"/>
    </row>
    <row r="3769" spans="6:6" s="349" customFormat="1" x14ac:dyDescent="0.35">
      <c r="F3769" s="351"/>
    </row>
    <row r="3770" spans="6:6" s="349" customFormat="1" x14ac:dyDescent="0.35">
      <c r="F3770" s="351"/>
    </row>
    <row r="3771" spans="6:6" s="349" customFormat="1" x14ac:dyDescent="0.35">
      <c r="F3771" s="351"/>
    </row>
    <row r="3772" spans="6:6" s="349" customFormat="1" x14ac:dyDescent="0.35">
      <c r="F3772" s="351"/>
    </row>
    <row r="3773" spans="6:6" s="349" customFormat="1" x14ac:dyDescent="0.35">
      <c r="F3773" s="351"/>
    </row>
    <row r="3774" spans="6:6" s="349" customFormat="1" x14ac:dyDescent="0.35">
      <c r="F3774" s="351"/>
    </row>
    <row r="3775" spans="6:6" s="349" customFormat="1" x14ac:dyDescent="0.35">
      <c r="F3775" s="351"/>
    </row>
    <row r="3776" spans="6:6" s="349" customFormat="1" x14ac:dyDescent="0.35">
      <c r="F3776" s="351"/>
    </row>
    <row r="3777" spans="6:6" s="349" customFormat="1" x14ac:dyDescent="0.35">
      <c r="F3777" s="351"/>
    </row>
    <row r="3778" spans="6:6" s="349" customFormat="1" x14ac:dyDescent="0.35">
      <c r="F3778" s="351"/>
    </row>
    <row r="3779" spans="6:6" s="349" customFormat="1" x14ac:dyDescent="0.35">
      <c r="F3779" s="351"/>
    </row>
    <row r="3780" spans="6:6" s="349" customFormat="1" x14ac:dyDescent="0.35">
      <c r="F3780" s="351"/>
    </row>
    <row r="3781" spans="6:6" s="349" customFormat="1" x14ac:dyDescent="0.35">
      <c r="F3781" s="351"/>
    </row>
    <row r="3782" spans="6:6" s="349" customFormat="1" x14ac:dyDescent="0.35">
      <c r="F3782" s="351"/>
    </row>
    <row r="3783" spans="6:6" s="349" customFormat="1" x14ac:dyDescent="0.35">
      <c r="F3783" s="351"/>
    </row>
    <row r="3784" spans="6:6" s="349" customFormat="1" x14ac:dyDescent="0.35">
      <c r="F3784" s="351"/>
    </row>
    <row r="3785" spans="6:6" s="349" customFormat="1" x14ac:dyDescent="0.35">
      <c r="F3785" s="351"/>
    </row>
    <row r="3786" spans="6:6" s="349" customFormat="1" x14ac:dyDescent="0.35">
      <c r="F3786" s="351"/>
    </row>
    <row r="3787" spans="6:6" s="349" customFormat="1" x14ac:dyDescent="0.35">
      <c r="F3787" s="351"/>
    </row>
    <row r="3788" spans="6:6" s="349" customFormat="1" x14ac:dyDescent="0.35">
      <c r="F3788" s="351"/>
    </row>
    <row r="3789" spans="6:6" s="349" customFormat="1" x14ac:dyDescent="0.35">
      <c r="F3789" s="351"/>
    </row>
    <row r="3790" spans="6:6" s="349" customFormat="1" x14ac:dyDescent="0.35">
      <c r="F3790" s="351"/>
    </row>
    <row r="3791" spans="6:6" s="349" customFormat="1" x14ac:dyDescent="0.35">
      <c r="F3791" s="351"/>
    </row>
    <row r="3792" spans="6:6" s="349" customFormat="1" x14ac:dyDescent="0.35">
      <c r="F3792" s="351"/>
    </row>
    <row r="3793" spans="6:6" s="349" customFormat="1" x14ac:dyDescent="0.35">
      <c r="F3793" s="351"/>
    </row>
    <row r="3794" spans="6:6" s="349" customFormat="1" x14ac:dyDescent="0.35">
      <c r="F3794" s="351"/>
    </row>
    <row r="3795" spans="6:6" s="349" customFormat="1" x14ac:dyDescent="0.35">
      <c r="F3795" s="351"/>
    </row>
    <row r="3796" spans="6:6" s="349" customFormat="1" x14ac:dyDescent="0.35">
      <c r="F3796" s="351"/>
    </row>
    <row r="3797" spans="6:6" s="349" customFormat="1" x14ac:dyDescent="0.35">
      <c r="F3797" s="351"/>
    </row>
    <row r="3798" spans="6:6" s="349" customFormat="1" x14ac:dyDescent="0.35">
      <c r="F3798" s="351"/>
    </row>
    <row r="3799" spans="6:6" s="349" customFormat="1" x14ac:dyDescent="0.35">
      <c r="F3799" s="351"/>
    </row>
    <row r="3800" spans="6:6" s="349" customFormat="1" x14ac:dyDescent="0.35">
      <c r="F3800" s="351"/>
    </row>
    <row r="3801" spans="6:6" s="349" customFormat="1" x14ac:dyDescent="0.35">
      <c r="F3801" s="351"/>
    </row>
    <row r="3802" spans="6:6" s="349" customFormat="1" x14ac:dyDescent="0.35">
      <c r="F3802" s="351"/>
    </row>
    <row r="3803" spans="6:6" s="349" customFormat="1" x14ac:dyDescent="0.35">
      <c r="F3803" s="351"/>
    </row>
    <row r="3804" spans="6:6" s="349" customFormat="1" x14ac:dyDescent="0.35">
      <c r="F3804" s="351"/>
    </row>
    <row r="3805" spans="6:6" s="349" customFormat="1" x14ac:dyDescent="0.35">
      <c r="F3805" s="351"/>
    </row>
    <row r="3806" spans="6:6" s="349" customFormat="1" x14ac:dyDescent="0.35">
      <c r="F3806" s="351"/>
    </row>
    <row r="3807" spans="6:6" s="349" customFormat="1" x14ac:dyDescent="0.35">
      <c r="F3807" s="351"/>
    </row>
    <row r="3808" spans="6:6" s="349" customFormat="1" x14ac:dyDescent="0.35">
      <c r="F3808" s="351"/>
    </row>
    <row r="3809" spans="6:6" s="349" customFormat="1" x14ac:dyDescent="0.35">
      <c r="F3809" s="351"/>
    </row>
    <row r="3810" spans="6:6" s="349" customFormat="1" x14ac:dyDescent="0.35">
      <c r="F3810" s="351"/>
    </row>
    <row r="3811" spans="6:6" s="349" customFormat="1" x14ac:dyDescent="0.35">
      <c r="F3811" s="351"/>
    </row>
    <row r="3812" spans="6:6" s="349" customFormat="1" x14ac:dyDescent="0.35">
      <c r="F3812" s="351"/>
    </row>
    <row r="3813" spans="6:6" s="349" customFormat="1" x14ac:dyDescent="0.35">
      <c r="F3813" s="351"/>
    </row>
    <row r="3814" spans="6:6" s="349" customFormat="1" x14ac:dyDescent="0.35">
      <c r="F3814" s="351"/>
    </row>
    <row r="3815" spans="6:6" s="349" customFormat="1" x14ac:dyDescent="0.35">
      <c r="F3815" s="351"/>
    </row>
    <row r="3816" spans="6:6" s="349" customFormat="1" x14ac:dyDescent="0.35">
      <c r="F3816" s="351"/>
    </row>
    <row r="3817" spans="6:6" s="349" customFormat="1" x14ac:dyDescent="0.35">
      <c r="F3817" s="351"/>
    </row>
    <row r="3818" spans="6:6" s="349" customFormat="1" x14ac:dyDescent="0.35">
      <c r="F3818" s="351"/>
    </row>
    <row r="3819" spans="6:6" s="349" customFormat="1" x14ac:dyDescent="0.35">
      <c r="F3819" s="351"/>
    </row>
    <row r="3820" spans="6:6" s="349" customFormat="1" x14ac:dyDescent="0.35">
      <c r="F3820" s="351"/>
    </row>
    <row r="3821" spans="6:6" s="349" customFormat="1" x14ac:dyDescent="0.35">
      <c r="F3821" s="351"/>
    </row>
    <row r="3822" spans="6:6" s="349" customFormat="1" x14ac:dyDescent="0.35">
      <c r="F3822" s="351"/>
    </row>
    <row r="3823" spans="6:6" s="349" customFormat="1" x14ac:dyDescent="0.35">
      <c r="F3823" s="351"/>
    </row>
    <row r="3824" spans="6:6" s="349" customFormat="1" x14ac:dyDescent="0.35">
      <c r="F3824" s="351"/>
    </row>
    <row r="3825" spans="6:6" s="349" customFormat="1" x14ac:dyDescent="0.35">
      <c r="F3825" s="351"/>
    </row>
    <row r="3826" spans="6:6" s="349" customFormat="1" x14ac:dyDescent="0.35">
      <c r="F3826" s="351"/>
    </row>
    <row r="3827" spans="6:6" s="349" customFormat="1" x14ac:dyDescent="0.35">
      <c r="F3827" s="351"/>
    </row>
    <row r="3828" spans="6:6" s="349" customFormat="1" x14ac:dyDescent="0.35">
      <c r="F3828" s="351"/>
    </row>
    <row r="3829" spans="6:6" s="349" customFormat="1" x14ac:dyDescent="0.35">
      <c r="F3829" s="351"/>
    </row>
    <row r="3830" spans="6:6" s="349" customFormat="1" x14ac:dyDescent="0.35">
      <c r="F3830" s="351"/>
    </row>
    <row r="3831" spans="6:6" s="349" customFormat="1" x14ac:dyDescent="0.35">
      <c r="F3831" s="351"/>
    </row>
    <row r="3832" spans="6:6" s="349" customFormat="1" x14ac:dyDescent="0.35">
      <c r="F3832" s="351"/>
    </row>
    <row r="3833" spans="6:6" s="349" customFormat="1" x14ac:dyDescent="0.35">
      <c r="F3833" s="351"/>
    </row>
    <row r="3834" spans="6:6" s="349" customFormat="1" x14ac:dyDescent="0.35">
      <c r="F3834" s="351"/>
    </row>
    <row r="3835" spans="6:6" s="349" customFormat="1" x14ac:dyDescent="0.35">
      <c r="F3835" s="351"/>
    </row>
    <row r="3836" spans="6:6" s="349" customFormat="1" x14ac:dyDescent="0.35">
      <c r="F3836" s="351"/>
    </row>
    <row r="3837" spans="6:6" s="349" customFormat="1" x14ac:dyDescent="0.35">
      <c r="F3837" s="351"/>
    </row>
    <row r="3838" spans="6:6" s="349" customFormat="1" x14ac:dyDescent="0.35">
      <c r="F3838" s="351"/>
    </row>
    <row r="3839" spans="6:6" s="349" customFormat="1" x14ac:dyDescent="0.35">
      <c r="F3839" s="351"/>
    </row>
    <row r="3840" spans="6:6" s="349" customFormat="1" x14ac:dyDescent="0.35">
      <c r="F3840" s="351"/>
    </row>
    <row r="3841" spans="6:6" s="349" customFormat="1" x14ac:dyDescent="0.35">
      <c r="F3841" s="351"/>
    </row>
    <row r="3842" spans="6:6" s="349" customFormat="1" x14ac:dyDescent="0.35">
      <c r="F3842" s="351"/>
    </row>
    <row r="3843" spans="6:6" s="349" customFormat="1" x14ac:dyDescent="0.35">
      <c r="F3843" s="351"/>
    </row>
    <row r="3844" spans="6:6" s="349" customFormat="1" x14ac:dyDescent="0.35">
      <c r="F3844" s="351"/>
    </row>
    <row r="3845" spans="6:6" s="349" customFormat="1" x14ac:dyDescent="0.35">
      <c r="F3845" s="351"/>
    </row>
    <row r="3846" spans="6:6" s="349" customFormat="1" x14ac:dyDescent="0.35">
      <c r="F3846" s="351"/>
    </row>
    <row r="3847" spans="6:6" s="349" customFormat="1" x14ac:dyDescent="0.35">
      <c r="F3847" s="351"/>
    </row>
    <row r="3848" spans="6:6" s="349" customFormat="1" x14ac:dyDescent="0.35">
      <c r="F3848" s="351"/>
    </row>
    <row r="3849" spans="6:6" s="349" customFormat="1" x14ac:dyDescent="0.35">
      <c r="F3849" s="351"/>
    </row>
    <row r="3850" spans="6:6" s="349" customFormat="1" x14ac:dyDescent="0.35">
      <c r="F3850" s="351"/>
    </row>
    <row r="3851" spans="6:6" s="349" customFormat="1" x14ac:dyDescent="0.35">
      <c r="F3851" s="351"/>
    </row>
    <row r="3852" spans="6:6" s="349" customFormat="1" x14ac:dyDescent="0.35">
      <c r="F3852" s="351"/>
    </row>
    <row r="3853" spans="6:6" s="349" customFormat="1" x14ac:dyDescent="0.35">
      <c r="F3853" s="351"/>
    </row>
  </sheetData>
  <sheetProtection algorithmName="SHA-512" hashValue="xyR/WkyIs+zt8h0MvQoB8yRx+tDgB989aYLhDM0EKHIZMgmw65SP5Knx1Q4fT26oFNLrVy8xjI5OfhOR5n7ySg==" saltValue="Ij8HP9MdXu0hoH2ztKn9aA==" spinCount="100000" sheet="1" objects="1" scenarios="1"/>
  <mergeCells count="79">
    <mergeCell ref="I239:J239"/>
    <mergeCell ref="B239:E239"/>
    <mergeCell ref="A201:A210"/>
    <mergeCell ref="B201:B210"/>
    <mergeCell ref="A212:A215"/>
    <mergeCell ref="B212:B215"/>
    <mergeCell ref="A217:A224"/>
    <mergeCell ref="B217:B224"/>
    <mergeCell ref="E118:E119"/>
    <mergeCell ref="A226:A232"/>
    <mergeCell ref="B226:B232"/>
    <mergeCell ref="A234:A237"/>
    <mergeCell ref="B234:B237"/>
    <mergeCell ref="A152:A153"/>
    <mergeCell ref="B152:B153"/>
    <mergeCell ref="A154:A191"/>
    <mergeCell ref="B154:B191"/>
    <mergeCell ref="A193:A199"/>
    <mergeCell ref="B193:B199"/>
    <mergeCell ref="A150:A151"/>
    <mergeCell ref="B150:B151"/>
    <mergeCell ref="E150:E151"/>
    <mergeCell ref="B120:B149"/>
    <mergeCell ref="A70:A72"/>
    <mergeCell ref="B70:B72"/>
    <mergeCell ref="A79:A84"/>
    <mergeCell ref="B79:B84"/>
    <mergeCell ref="A86:A87"/>
    <mergeCell ref="B86:B87"/>
    <mergeCell ref="A92:A117"/>
    <mergeCell ref="B92:B117"/>
    <mergeCell ref="A118:A119"/>
    <mergeCell ref="B118:B119"/>
    <mergeCell ref="A120:A149"/>
    <mergeCell ref="I90:J90"/>
    <mergeCell ref="A26:A33"/>
    <mergeCell ref="B26:B33"/>
    <mergeCell ref="A34:A35"/>
    <mergeCell ref="A47:A48"/>
    <mergeCell ref="B47:B48"/>
    <mergeCell ref="E47:E48"/>
    <mergeCell ref="A74:A77"/>
    <mergeCell ref="B74:B77"/>
    <mergeCell ref="B90:E90"/>
    <mergeCell ref="A49:A64"/>
    <mergeCell ref="B49:B64"/>
    <mergeCell ref="A66:A68"/>
    <mergeCell ref="B66:B68"/>
    <mergeCell ref="E34:E35"/>
    <mergeCell ref="A36:A46"/>
    <mergeCell ref="B36:B46"/>
    <mergeCell ref="A14:A16"/>
    <mergeCell ref="B14:B16"/>
    <mergeCell ref="A18:A21"/>
    <mergeCell ref="B18:B21"/>
    <mergeCell ref="B34:B35"/>
    <mergeCell ref="B241:J241"/>
    <mergeCell ref="A242:A243"/>
    <mergeCell ref="B242:B243"/>
    <mergeCell ref="A4:K4"/>
    <mergeCell ref="F1:F2"/>
    <mergeCell ref="G1:H1"/>
    <mergeCell ref="I1:I2"/>
    <mergeCell ref="J1:J2"/>
    <mergeCell ref="A1:A2"/>
    <mergeCell ref="B1:B2"/>
    <mergeCell ref="D1:D2"/>
    <mergeCell ref="E1:E2"/>
    <mergeCell ref="B23:E23"/>
    <mergeCell ref="I23:J23"/>
    <mergeCell ref="A8:A12"/>
    <mergeCell ref="B8:B12"/>
    <mergeCell ref="B284:E284"/>
    <mergeCell ref="A245:A253"/>
    <mergeCell ref="B245:B253"/>
    <mergeCell ref="A255:A265"/>
    <mergeCell ref="B255:B265"/>
    <mergeCell ref="A267:A282"/>
    <mergeCell ref="B267:B282"/>
  </mergeCells>
  <dataValidations count="3">
    <dataValidation type="custom" allowBlank="1" showInputMessage="1" showErrorMessage="1" sqref="I5:I12 I242:I283 I14:I240" xr:uid="{00000000-0002-0000-0100-000002000000}">
      <formula1>OR(ISNUMBER(I5),I5="NE NUDITI",I5="DO NOT OFFER")</formula1>
    </dataValidation>
    <dataValidation type="decimal" allowBlank="1" showInputMessage="1" showErrorMessage="1" sqref="F150 F25:F34 F49:F118 G150:G151 F36:F47 F120:G149 F5:G24 F152:G240 F242:G283 G25:G119" xr:uid="{00000000-0002-0000-0100-000001000000}">
      <formula1>0</formula1>
      <formula2>50000000</formula2>
    </dataValidation>
    <dataValidation type="list" allowBlank="1" showInputMessage="1" showErrorMessage="1" sqref="E24:E25 E5:E12 E18:E21 E14:E16" xr:uid="{00000000-0002-0000-0100-000000000000}">
      <formula1>#REF!</formula1>
    </dataValidation>
  </dataValidations>
  <pageMargins left="0.7" right="0.7" top="1.1116666666666666" bottom="0.75" header="0.3" footer="0.3"/>
  <pageSetup paperSize="9" scale="92" orientation="portrait" horizontalDpi="1200" verticalDpi="1200" r:id="rId1"/>
  <headerFooter>
    <oddHeader>&amp;L&amp;G
 E K O N E R G
&amp;R&amp;8PZI - Projektna dokumentacija za izvedbo gradnje 
Številka projekta: I-06-1964-IP-S1.0
Zagreb, november 2024.</oddHeader>
    <oddFooter>&amp;LObjekt: Zamenjava toplovoda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Naslovnica</vt:lpstr>
      <vt:lpstr>Trasa 3</vt:lpstr>
      <vt:lpstr>Trasa 4</vt:lpstr>
      <vt:lpstr>Trasa 5 - do 5.9</vt:lpstr>
      <vt:lpstr>Trasa 9 - do 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Janja Papec</dc:creator>
  <cp:lastModifiedBy>Mijatovic Alen</cp:lastModifiedBy>
  <cp:lastPrinted>2025-06-13T10:00:55Z</cp:lastPrinted>
  <dcterms:created xsi:type="dcterms:W3CDTF">2019-10-14T08:10:05Z</dcterms:created>
  <dcterms:modified xsi:type="dcterms:W3CDTF">2025-06-27T09:15:30Z</dcterms:modified>
</cp:coreProperties>
</file>